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1520"/>
  </bookViews>
  <sheets>
    <sheet name="ТПОМС 2024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2024'!$B:$B,'ТПОМС 2024'!$1:$12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5621"/>
</workbook>
</file>

<file path=xl/calcChain.xml><?xml version="1.0" encoding="utf-8"?>
<calcChain xmlns="http://schemas.openxmlformats.org/spreadsheetml/2006/main">
  <c r="BE118" i="1" l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X118" i="1"/>
  <c r="BY118" i="1"/>
  <c r="BZ118" i="1"/>
  <c r="CA118" i="1"/>
  <c r="CB118" i="1"/>
  <c r="CC118" i="1"/>
  <c r="CD118" i="1"/>
  <c r="CE118" i="1"/>
  <c r="CD14" i="1" l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92" i="1"/>
  <c r="CD93" i="1"/>
  <c r="CD94" i="1"/>
  <c r="CD95" i="1"/>
  <c r="CD96" i="1"/>
  <c r="CD97" i="1"/>
  <c r="CD98" i="1"/>
  <c r="CD99" i="1"/>
  <c r="CD100" i="1"/>
  <c r="CD101" i="1"/>
  <c r="CD102" i="1"/>
  <c r="CD103" i="1"/>
  <c r="CD104" i="1"/>
  <c r="CD105" i="1"/>
  <c r="CD106" i="1"/>
  <c r="CD107" i="1"/>
  <c r="CD108" i="1"/>
  <c r="CD109" i="1"/>
  <c r="CD110" i="1"/>
  <c r="CD111" i="1"/>
  <c r="CD112" i="1"/>
  <c r="CD113" i="1"/>
  <c r="CD114" i="1"/>
  <c r="CD115" i="1"/>
  <c r="CD116" i="1"/>
  <c r="CD117" i="1"/>
  <c r="CD119" i="1"/>
  <c r="CD13" i="1"/>
  <c r="CE109" i="1" l="1"/>
  <c r="BE13" i="1"/>
  <c r="CA14" i="1"/>
  <c r="CA15" i="1"/>
  <c r="CA16" i="1"/>
  <c r="CA17" i="1"/>
  <c r="CA18" i="1"/>
  <c r="CA19" i="1"/>
  <c r="CA20" i="1"/>
  <c r="CA21" i="1"/>
  <c r="CA22" i="1"/>
  <c r="CA23" i="1"/>
  <c r="CA24" i="1"/>
  <c r="CA25" i="1"/>
  <c r="CA26" i="1"/>
  <c r="CA27" i="1"/>
  <c r="CA28" i="1"/>
  <c r="CA29" i="1"/>
  <c r="CA30" i="1"/>
  <c r="CA31" i="1"/>
  <c r="CA32" i="1"/>
  <c r="CA33" i="1"/>
  <c r="CA34" i="1"/>
  <c r="CA35" i="1"/>
  <c r="CA36" i="1"/>
  <c r="CA37" i="1"/>
  <c r="CA38" i="1"/>
  <c r="CA39" i="1"/>
  <c r="CA40" i="1"/>
  <c r="CA41" i="1"/>
  <c r="CA42" i="1"/>
  <c r="CA43" i="1"/>
  <c r="CA44" i="1"/>
  <c r="CA45" i="1"/>
  <c r="CA46" i="1"/>
  <c r="CA47" i="1"/>
  <c r="CA48" i="1"/>
  <c r="CA49" i="1"/>
  <c r="CA50" i="1"/>
  <c r="CA51" i="1"/>
  <c r="CA52" i="1"/>
  <c r="CA53" i="1"/>
  <c r="CA54" i="1"/>
  <c r="CA55" i="1"/>
  <c r="CA56" i="1"/>
  <c r="CA57" i="1"/>
  <c r="CA58" i="1"/>
  <c r="CA59" i="1"/>
  <c r="CA60" i="1"/>
  <c r="CA61" i="1"/>
  <c r="CA62" i="1"/>
  <c r="CA63" i="1"/>
  <c r="CA64" i="1"/>
  <c r="CA65" i="1"/>
  <c r="CA66" i="1"/>
  <c r="CA67" i="1"/>
  <c r="CA68" i="1"/>
  <c r="CA69" i="1"/>
  <c r="CA70" i="1"/>
  <c r="CA71" i="1"/>
  <c r="CA72" i="1"/>
  <c r="CA73" i="1"/>
  <c r="CA74" i="1"/>
  <c r="CA75" i="1"/>
  <c r="CA76" i="1"/>
  <c r="CA77" i="1"/>
  <c r="CA78" i="1"/>
  <c r="CA79" i="1"/>
  <c r="CA80" i="1"/>
  <c r="CA81" i="1"/>
  <c r="CA82" i="1"/>
  <c r="CA83" i="1"/>
  <c r="CA84" i="1"/>
  <c r="CA85" i="1"/>
  <c r="CA86" i="1"/>
  <c r="CA87" i="1"/>
  <c r="CA88" i="1"/>
  <c r="CA89" i="1"/>
  <c r="CA90" i="1"/>
  <c r="CA91" i="1"/>
  <c r="CA92" i="1"/>
  <c r="CA93" i="1"/>
  <c r="CA94" i="1"/>
  <c r="CA95" i="1"/>
  <c r="CA96" i="1"/>
  <c r="CA97" i="1"/>
  <c r="CA98" i="1"/>
  <c r="CA99" i="1"/>
  <c r="CA100" i="1"/>
  <c r="CA101" i="1"/>
  <c r="CA102" i="1"/>
  <c r="CA103" i="1"/>
  <c r="CA104" i="1"/>
  <c r="CA105" i="1"/>
  <c r="CA106" i="1"/>
  <c r="CA107" i="1"/>
  <c r="CA108" i="1"/>
  <c r="CA109" i="1"/>
  <c r="CA110" i="1"/>
  <c r="CA111" i="1"/>
  <c r="CA112" i="1"/>
  <c r="CA113" i="1"/>
  <c r="CA114" i="1"/>
  <c r="CA115" i="1"/>
  <c r="CA116" i="1"/>
  <c r="CA117" i="1"/>
  <c r="CA119" i="1"/>
  <c r="CA13" i="1"/>
  <c r="BE14" i="1" l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B14" i="1"/>
  <c r="CC14" i="1"/>
  <c r="CE14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B15" i="1"/>
  <c r="CC15" i="1"/>
  <c r="CE15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B16" i="1"/>
  <c r="CC16" i="1"/>
  <c r="CE16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B17" i="1"/>
  <c r="CC17" i="1"/>
  <c r="CE17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B18" i="1"/>
  <c r="CC18" i="1"/>
  <c r="CE18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B19" i="1"/>
  <c r="CC19" i="1"/>
  <c r="CE19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B20" i="1"/>
  <c r="CC20" i="1"/>
  <c r="CE20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B21" i="1"/>
  <c r="CC21" i="1"/>
  <c r="CE21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B22" i="1"/>
  <c r="CC22" i="1"/>
  <c r="CE22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B23" i="1"/>
  <c r="CC23" i="1"/>
  <c r="CE23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B24" i="1"/>
  <c r="CC24" i="1"/>
  <c r="CE24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B25" i="1"/>
  <c r="CC25" i="1"/>
  <c r="CE25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B26" i="1"/>
  <c r="CC26" i="1"/>
  <c r="CE26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B27" i="1"/>
  <c r="CC27" i="1"/>
  <c r="CE27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B28" i="1"/>
  <c r="CC28" i="1"/>
  <c r="CE28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B29" i="1"/>
  <c r="CC29" i="1"/>
  <c r="CE29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B30" i="1"/>
  <c r="CC30" i="1"/>
  <c r="CE30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B31" i="1"/>
  <c r="CC31" i="1"/>
  <c r="CE31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B32" i="1"/>
  <c r="CC32" i="1"/>
  <c r="CE32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B33" i="1"/>
  <c r="CC33" i="1"/>
  <c r="CE33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B34" i="1"/>
  <c r="CC34" i="1"/>
  <c r="CE34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B35" i="1"/>
  <c r="CC35" i="1"/>
  <c r="CE35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B36" i="1"/>
  <c r="CC36" i="1"/>
  <c r="CE36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B37" i="1"/>
  <c r="CC37" i="1"/>
  <c r="CE37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B38" i="1"/>
  <c r="CC38" i="1"/>
  <c r="CE38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B39" i="1"/>
  <c r="CC39" i="1"/>
  <c r="CE39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B40" i="1"/>
  <c r="CC40" i="1"/>
  <c r="CE40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B41" i="1"/>
  <c r="CC41" i="1"/>
  <c r="CE41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B42" i="1"/>
  <c r="CC42" i="1"/>
  <c r="CE42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B43" i="1"/>
  <c r="CC43" i="1"/>
  <c r="CE43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B44" i="1"/>
  <c r="CC44" i="1"/>
  <c r="CE44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B45" i="1"/>
  <c r="CC45" i="1"/>
  <c r="CE45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B46" i="1"/>
  <c r="CC46" i="1"/>
  <c r="CE46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B47" i="1"/>
  <c r="CC47" i="1"/>
  <c r="CE47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B48" i="1"/>
  <c r="CC48" i="1"/>
  <c r="CE48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B49" i="1"/>
  <c r="CC49" i="1"/>
  <c r="CE49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B50" i="1"/>
  <c r="CC50" i="1"/>
  <c r="CE50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B51" i="1"/>
  <c r="CC51" i="1"/>
  <c r="CE51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B52" i="1"/>
  <c r="CC52" i="1"/>
  <c r="CE52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B53" i="1"/>
  <c r="CC53" i="1"/>
  <c r="CE53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B54" i="1"/>
  <c r="CC54" i="1"/>
  <c r="CE54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B55" i="1"/>
  <c r="CC55" i="1"/>
  <c r="CE55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B56" i="1"/>
  <c r="CC56" i="1"/>
  <c r="CE56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B57" i="1"/>
  <c r="CC57" i="1"/>
  <c r="CE57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B58" i="1"/>
  <c r="CC58" i="1"/>
  <c r="CE58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B59" i="1"/>
  <c r="CC59" i="1"/>
  <c r="CE59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B60" i="1"/>
  <c r="CC60" i="1"/>
  <c r="CE60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B61" i="1"/>
  <c r="CC61" i="1"/>
  <c r="CE61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B62" i="1"/>
  <c r="CC62" i="1"/>
  <c r="CE62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B63" i="1"/>
  <c r="CC63" i="1"/>
  <c r="CE63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B64" i="1"/>
  <c r="CC64" i="1"/>
  <c r="CE64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B65" i="1"/>
  <c r="CC65" i="1"/>
  <c r="CE65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B66" i="1"/>
  <c r="CC66" i="1"/>
  <c r="CE66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Z67" i="1"/>
  <c r="CB67" i="1"/>
  <c r="CC67" i="1"/>
  <c r="CE67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B68" i="1"/>
  <c r="CC68" i="1"/>
  <c r="CE68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B69" i="1"/>
  <c r="CC69" i="1"/>
  <c r="CE69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B70" i="1"/>
  <c r="CC70" i="1"/>
  <c r="CE70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B71" i="1"/>
  <c r="CC71" i="1"/>
  <c r="CE71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B72" i="1"/>
  <c r="CC72" i="1"/>
  <c r="CE72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B73" i="1"/>
  <c r="CC73" i="1"/>
  <c r="CE73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B74" i="1"/>
  <c r="CC74" i="1"/>
  <c r="CE74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Z75" i="1"/>
  <c r="CB75" i="1"/>
  <c r="CC75" i="1"/>
  <c r="CE75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B76" i="1"/>
  <c r="CC76" i="1"/>
  <c r="CE76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B77" i="1"/>
  <c r="CC77" i="1"/>
  <c r="CE77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B78" i="1"/>
  <c r="CC78" i="1"/>
  <c r="CE78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B79" i="1"/>
  <c r="CC79" i="1"/>
  <c r="CE79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B80" i="1"/>
  <c r="CC80" i="1"/>
  <c r="CE80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B81" i="1"/>
  <c r="CC81" i="1"/>
  <c r="CE81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B82" i="1"/>
  <c r="CC82" i="1"/>
  <c r="CE82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BZ83" i="1"/>
  <c r="CB83" i="1"/>
  <c r="CC83" i="1"/>
  <c r="CE83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Z84" i="1"/>
  <c r="CB84" i="1"/>
  <c r="CC84" i="1"/>
  <c r="CE84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Z85" i="1"/>
  <c r="CB85" i="1"/>
  <c r="CC85" i="1"/>
  <c r="CE85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B86" i="1"/>
  <c r="CC86" i="1"/>
  <c r="CE86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B87" i="1"/>
  <c r="CC87" i="1"/>
  <c r="CE87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B88" i="1"/>
  <c r="CC88" i="1"/>
  <c r="CE88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B89" i="1"/>
  <c r="CC89" i="1"/>
  <c r="CE89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B90" i="1"/>
  <c r="CC90" i="1"/>
  <c r="CE90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Z91" i="1"/>
  <c r="CB91" i="1"/>
  <c r="CC91" i="1"/>
  <c r="CE91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B92" i="1"/>
  <c r="CC92" i="1"/>
  <c r="CE92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B93" i="1"/>
  <c r="CC93" i="1"/>
  <c r="CE93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B94" i="1"/>
  <c r="CC94" i="1"/>
  <c r="CE94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B95" i="1"/>
  <c r="CC95" i="1"/>
  <c r="CE95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B96" i="1"/>
  <c r="CC96" i="1"/>
  <c r="CE96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B97" i="1"/>
  <c r="CC97" i="1"/>
  <c r="CE97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B98" i="1"/>
  <c r="CC98" i="1"/>
  <c r="CE98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B99" i="1"/>
  <c r="CC99" i="1"/>
  <c r="CE99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B100" i="1"/>
  <c r="CC100" i="1"/>
  <c r="CE100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B101" i="1"/>
  <c r="CC101" i="1"/>
  <c r="CE101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B102" i="1"/>
  <c r="CC102" i="1"/>
  <c r="CE102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X103" i="1"/>
  <c r="BY103" i="1"/>
  <c r="BZ103" i="1"/>
  <c r="CB103" i="1"/>
  <c r="CC103" i="1"/>
  <c r="CE103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B104" i="1"/>
  <c r="CC104" i="1"/>
  <c r="CE104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B105" i="1"/>
  <c r="CC105" i="1"/>
  <c r="CE105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Z106" i="1"/>
  <c r="CB106" i="1"/>
  <c r="CC106" i="1"/>
  <c r="CE106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X107" i="1"/>
  <c r="BY107" i="1"/>
  <c r="BZ107" i="1"/>
  <c r="CB107" i="1"/>
  <c r="CC107" i="1"/>
  <c r="CE107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X108" i="1"/>
  <c r="BY108" i="1"/>
  <c r="BZ108" i="1"/>
  <c r="CB108" i="1"/>
  <c r="CC108" i="1"/>
  <c r="CE108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BY109" i="1"/>
  <c r="BZ109" i="1"/>
  <c r="CB109" i="1"/>
  <c r="CC109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BY110" i="1"/>
  <c r="BZ110" i="1"/>
  <c r="CB110" i="1"/>
  <c r="CC110" i="1"/>
  <c r="CE110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BY111" i="1"/>
  <c r="BZ111" i="1"/>
  <c r="CB111" i="1"/>
  <c r="CC111" i="1"/>
  <c r="CE111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Z112" i="1"/>
  <c r="CB112" i="1"/>
  <c r="CC112" i="1"/>
  <c r="CE112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Z113" i="1"/>
  <c r="CB113" i="1"/>
  <c r="CC113" i="1"/>
  <c r="CE113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BX114" i="1"/>
  <c r="BY114" i="1"/>
  <c r="BZ114" i="1"/>
  <c r="CB114" i="1"/>
  <c r="CC114" i="1"/>
  <c r="CE114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X115" i="1"/>
  <c r="BY115" i="1"/>
  <c r="BZ115" i="1"/>
  <c r="CB115" i="1"/>
  <c r="CC115" i="1"/>
  <c r="CE115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B116" i="1"/>
  <c r="CC116" i="1"/>
  <c r="CE116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BX117" i="1"/>
  <c r="BY117" i="1"/>
  <c r="BZ117" i="1"/>
  <c r="CB117" i="1"/>
  <c r="CC117" i="1"/>
  <c r="CE117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X119" i="1"/>
  <c r="BY119" i="1"/>
  <c r="BZ119" i="1"/>
  <c r="CB119" i="1"/>
  <c r="CC119" i="1"/>
  <c r="CE119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B13" i="1"/>
  <c r="CC13" i="1"/>
  <c r="CE13" i="1"/>
</calcChain>
</file>

<file path=xl/sharedStrings.xml><?xml version="1.0" encoding="utf-8"?>
<sst xmlns="http://schemas.openxmlformats.org/spreadsheetml/2006/main" count="222" uniqueCount="146">
  <si>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</si>
  <si>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</si>
  <si>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</si>
  <si>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</si>
  <si>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</si>
  <si>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</si>
  <si>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</si>
  <si>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</si>
  <si>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</si>
  <si>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</si>
  <si>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</si>
  <si>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</si>
  <si>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</si>
  <si>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</si>
  <si>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</si>
  <si>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</si>
  <si>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</si>
  <si>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</si>
  <si>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</si>
  <si>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</si>
  <si>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</si>
  <si>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</si>
  <si>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</si>
  <si>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</si>
  <si>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</si>
  <si>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</si>
  <si>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</si>
  <si>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</si>
  <si>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</si>
  <si>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</si>
  <si>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</si>
  <si>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</si>
  <si>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</si>
  <si>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</si>
  <si>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</si>
  <si>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</si>
  <si>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</si>
  <si>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</si>
  <si>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</si>
  <si>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</si>
  <si>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</si>
  <si>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</si>
  <si>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</si>
  <si>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</si>
  <si>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</si>
  <si>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</si>
  <si>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</si>
  <si>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</si>
  <si>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</si>
  <si>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</si>
  <si>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</si>
  <si>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</si>
  <si>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</si>
  <si>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</si>
  <si>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</si>
  <si>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</si>
  <si>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</si>
  <si>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</si>
  <si>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</si>
  <si>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</si>
  <si>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</si>
  <si>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</si>
  <si>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</si>
  <si>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</si>
  <si>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</si>
  <si>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</si>
  <si>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</si>
  <si>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</si>
  <si>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Таблица 1 к вопросу 3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</si>
  <si>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</si>
  <si>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</si>
  <si>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</si>
  <si>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</si>
  <si>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</si>
  <si>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</si>
  <si>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</si>
  <si>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</si>
  <si>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</si>
  <si>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</si>
  <si>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</si>
  <si>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</si>
  <si>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</si>
  <si>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</si>
  <si>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</si>
  <si>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</si>
  <si>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</si>
  <si>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</si>
  <si>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</si>
  <si>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</si>
  <si>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</si>
  <si>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</si>
  <si>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</si>
  <si>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</si>
  <si>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</si>
  <si>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</si>
  <si>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</si>
  <si>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</si>
  <si>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</si>
  <si>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</si>
  <si>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</si>
  <si>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</si>
  <si>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</si>
  <si>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</si>
  <si>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</si>
  <si>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</si>
  <si>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</si>
  <si>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</si>
  <si>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</si>
  <si>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</si>
  <si>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</si>
  <si>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ФКУЗ "МСЧ МВД дел РФ по РС(Я)"</t>
  </si>
  <si>
    <t>АНО санаторий "Абырал" («Благодеяние»)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</si>
  <si>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</si>
  <si>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</si>
  <si>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</si>
  <si>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</si>
  <si>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</si>
  <si>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ООО "М-ЛАЙН"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</si>
  <si>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</si>
  <si>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</si>
  <si>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</si>
  <si>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</si>
  <si>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</si>
  <si>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</si>
  <si>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</si>
  <si>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ЭКО</t>
  </si>
  <si>
    <t>ПРОЕКТ</t>
  </si>
  <si>
    <t>ОТКЛОНЕНИЕ</t>
  </si>
  <si>
    <t>Медицинская реабилитация СП (10)</t>
  </si>
  <si>
    <t>Медицинская реабилитация СП (30)</t>
  </si>
  <si>
    <t>ГАУ РС(Я) «РБ № 1 – НЦМ»</t>
  </si>
  <si>
    <t>ФГБУЗ "ДВОМЦ ФМБА"</t>
  </si>
  <si>
    <t>ФГБОУ ВО «Амурская ГМА» МЗ РФ</t>
  </si>
  <si>
    <t>OOO «Ай-Клиник Северо-Запад»</t>
  </si>
  <si>
    <t>OOO «Диагностический центр Фаворит-Якутия)»</t>
  </si>
  <si>
    <t>ООО "Медторгсервис"</t>
  </si>
  <si>
    <t>ООО "МЦ Диалог"</t>
  </si>
  <si>
    <t xml:space="preserve">ООО «Виталаб» </t>
  </si>
  <si>
    <t>ООО КМСРЦ ОДА «Движение-это жизнь»</t>
  </si>
  <si>
    <t>ООО «Медклуб»</t>
  </si>
  <si>
    <t>ООО «Юним-Сибирь»</t>
  </si>
  <si>
    <t>в т.ч.</t>
  </si>
  <si>
    <t>детское население</t>
  </si>
  <si>
    <t>страхования  от 31.01.2024 г.</t>
  </si>
  <si>
    <t>ООО "Клиника коррекции здоровья"</t>
  </si>
  <si>
    <t>Утв 2024 от 29.12.2023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</si>
</sst>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#,##0.0"/>
    <numFmt numFmtId="165" formatCode="#,##0.00000"/>
    <numFmt numFmtId="166" formatCode="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  <numFmt numFmtId="176" formatCode="_-* #,##0.0\ _₽_-;\-* #,##0.0\ _₽_-;_-* &quot;-&quot;??\ _₽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13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8" fontId="11" fillId="0" borderId="0"/>
    <xf numFmtId="169" fontId="11" fillId="0" borderId="0"/>
    <xf numFmtId="168" fontId="11" fillId="0" borderId="0"/>
    <xf numFmtId="168" fontId="12" fillId="0" borderId="0" applyFont="0" applyFill="0" applyBorder="0" applyAlignment="0" applyProtection="0"/>
    <xf numFmtId="170" fontId="11" fillId="0" borderId="0"/>
    <xf numFmtId="171" fontId="11" fillId="0" borderId="0"/>
    <xf numFmtId="170" fontId="11" fillId="0" borderId="0"/>
    <xf numFmtId="170" fontId="12" fillId="0" borderId="0" applyFont="0" applyFill="0" applyBorder="0" applyAlignment="0" applyProtection="0"/>
    <xf numFmtId="172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3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/>
    <xf numFmtId="0" fontId="6" fillId="0" borderId="0" xfId="0" applyFont="1" applyFill="1" applyBorder="1"/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164" fontId="3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3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4" fillId="0" borderId="1" xfId="612" applyNumberFormat="1" applyFont="1" applyFill="1" applyBorder="1" applyAlignment="1">
      <alignment horizontal="center" vertical="center"/>
    </xf>
    <xf numFmtId="176" fontId="9" fillId="0" borderId="1" xfId="612" applyNumberFormat="1" applyFont="1" applyFill="1" applyBorder="1" applyAlignment="1">
      <alignment horizontal="center" vertical="center"/>
    </xf>
    <xf numFmtId="176" fontId="4" fillId="0" borderId="1" xfId="612" applyNumberFormat="1" applyFont="1" applyFill="1" applyBorder="1" applyAlignment="1">
      <alignment horizontal="center" vertical="center" wrapText="1"/>
    </xf>
    <xf numFmtId="176" fontId="6" fillId="0" borderId="1" xfId="612" applyNumberFormat="1" applyFont="1" applyFill="1" applyBorder="1" applyAlignment="1">
      <alignment horizontal="center" vertical="center"/>
    </xf>
    <xf numFmtId="176" fontId="6" fillId="0" borderId="1" xfId="612" applyNumberFormat="1" applyFont="1" applyFill="1" applyBorder="1" applyAlignment="1">
      <alignment horizontal="center" vertical="center" wrapText="1"/>
    </xf>
    <xf numFmtId="176" fontId="3" fillId="0" borderId="1" xfId="612" applyNumberFormat="1" applyFont="1" applyFill="1" applyBorder="1" applyAlignment="1">
      <alignment horizontal="center" vertical="center" wrapText="1"/>
    </xf>
    <xf numFmtId="176" fontId="8" fillId="0" borderId="1" xfId="612" applyNumberFormat="1" applyFont="1" applyFill="1" applyBorder="1" applyAlignment="1">
      <alignment horizontal="center" vertical="center" wrapText="1"/>
    </xf>
    <xf numFmtId="176" fontId="9" fillId="0" borderId="1" xfId="612" applyNumberFormat="1" applyFont="1" applyFill="1" applyBorder="1" applyAlignment="1">
      <alignment horizontal="center" vertical="center" wrapText="1"/>
    </xf>
    <xf numFmtId="176" fontId="4" fillId="0" borderId="2" xfId="612" applyNumberFormat="1" applyFont="1" applyFill="1" applyBorder="1" applyAlignment="1">
      <alignment horizontal="center" vertical="center"/>
    </xf>
    <xf numFmtId="176" fontId="4" fillId="0" borderId="4" xfId="612" applyNumberFormat="1" applyFont="1" applyFill="1" applyBorder="1" applyAlignment="1">
      <alignment horizontal="center" vertical="center"/>
    </xf>
    <xf numFmtId="176" fontId="6" fillId="0" borderId="4" xfId="612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3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43" fontId="24" fillId="0" borderId="1" xfId="0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3" xfId="1" applyNumberFormat="1" applyFont="1" applyFill="1" applyBorder="1" applyAlignment="1">
      <alignment horizontal="center" vertical="center" wrapText="1"/>
    </xf>
    <xf numFmtId="164" fontId="32" fillId="0" borderId="12" xfId="1" applyNumberFormat="1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43" fontId="9" fillId="0" borderId="1" xfId="0" applyNumberFormat="1" applyFont="1" applyFill="1" applyBorder="1" applyAlignment="1">
      <alignment horizontal="center" vertical="center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</cellXfs>
  <cellStyles count="613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" xfId="612" builtinId="3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T131"/>
  <sheetViews>
    <sheetView tabSelected="1" view="pageBreakPreview" zoomScale="60" zoomScaleNormal="80" workbookViewId="0">
      <pane xSplit="2" ySplit="12" topLeftCell="AD13" activePane="bottomRight" state="frozen"/>
      <selection activeCell="AU46" sqref="AU46"/>
      <selection pane="topRight" activeCell="AU46" sqref="AU46"/>
      <selection pane="bottomLeft" activeCell="AU46" sqref="AU46"/>
      <selection pane="bottomRight" activeCell="AD13" sqref="AD13:BD119"/>
    </sheetView>
  </sheetViews>
  <sheetFormatPr defaultRowHeight="15" x14ac:dyDescent="0.25"/>
  <cols>
    <col min="1" max="1" width="5.28515625" style="26" customWidth="1"/>
    <col min="2" max="2" width="42" style="27" customWidth="1"/>
    <col min="3" max="3" width="18.140625" style="27" customWidth="1"/>
    <col min="4" max="4" width="18.28515625" style="27" customWidth="1"/>
    <col min="5" max="5" width="15.140625" style="27" customWidth="1"/>
    <col min="6" max="6" width="17" style="27" customWidth="1"/>
    <col min="7" max="7" width="16.140625" style="27" customWidth="1"/>
    <col min="8" max="8" width="15.140625" style="27" customWidth="1"/>
    <col min="9" max="9" width="15.42578125" style="27" customWidth="1"/>
    <col min="10" max="10" width="17.140625" style="27" customWidth="1"/>
    <col min="11" max="11" width="16.7109375" style="27" customWidth="1"/>
    <col min="12" max="12" width="15.28515625" style="27" customWidth="1"/>
    <col min="13" max="13" width="15.85546875" style="27" customWidth="1"/>
    <col min="14" max="14" width="16.28515625" style="27" customWidth="1"/>
    <col min="15" max="15" width="12.28515625" style="27" customWidth="1"/>
    <col min="16" max="16" width="16.42578125" style="27" customWidth="1"/>
    <col min="17" max="17" width="17.42578125" style="27" customWidth="1"/>
    <col min="18" max="18" width="15.7109375" style="27" customWidth="1"/>
    <col min="19" max="19" width="16.140625" style="27" customWidth="1"/>
    <col min="20" max="20" width="14.28515625" style="27" customWidth="1"/>
    <col min="21" max="21" width="16" style="27" customWidth="1"/>
    <col min="22" max="22" width="14.5703125" style="27" customWidth="1"/>
    <col min="23" max="23" width="14.140625" style="27" customWidth="1"/>
    <col min="24" max="25" width="15.28515625" style="27" customWidth="1"/>
    <col min="26" max="26" width="17" style="27" customWidth="1"/>
    <col min="27" max="28" width="13.5703125" style="27" customWidth="1"/>
    <col min="29" max="29" width="13.85546875" style="27" customWidth="1"/>
    <col min="30" max="47" width="15.7109375" style="28" customWidth="1"/>
    <col min="48" max="56" width="15.7109375" style="29" customWidth="1"/>
    <col min="57" max="58" width="15.7109375" style="28" customWidth="1"/>
    <col min="59" max="59" width="14.28515625" style="28" customWidth="1"/>
    <col min="60" max="60" width="15.7109375" style="28" customWidth="1"/>
    <col min="61" max="61" width="14" style="28" customWidth="1"/>
    <col min="62" max="62" width="13.85546875" style="28" customWidth="1"/>
    <col min="63" max="63" width="14" style="28" customWidth="1"/>
    <col min="64" max="64" width="15.7109375" style="28" customWidth="1"/>
    <col min="65" max="65" width="14.5703125" style="28" customWidth="1"/>
    <col min="66" max="66" width="13.28515625" style="28" customWidth="1"/>
    <col min="67" max="67" width="13.5703125" style="28" customWidth="1"/>
    <col min="68" max="73" width="15.7109375" style="28" customWidth="1"/>
    <col min="74" max="74" width="13.85546875" style="28" customWidth="1"/>
    <col min="75" max="83" width="13.85546875" style="29" customWidth="1"/>
    <col min="84" max="85" width="9.140625" style="29" customWidth="1"/>
    <col min="86" max="86" width="10.5703125" style="29" customWidth="1"/>
    <col min="87" max="87" width="14.85546875" style="29" customWidth="1"/>
    <col min="88" max="88" width="9.5703125" style="29" customWidth="1"/>
    <col min="89" max="89" width="9.28515625" style="29" customWidth="1"/>
    <col min="90" max="90" width="12" style="29" customWidth="1"/>
    <col min="91" max="101" width="9.140625" style="29" customWidth="1"/>
    <col min="102" max="16384" width="9.140625" style="29"/>
  </cols>
  <sheetData>
    <row r="1" spans="1:94" x14ac:dyDescent="0.25">
      <c r="BB1" s="28"/>
      <c r="BC1" s="28"/>
      <c r="BD1" s="1" t="s">
        <v>68</v>
      </c>
      <c r="CC1" s="28"/>
      <c r="CD1" s="28"/>
      <c r="CE1" s="1"/>
    </row>
    <row r="2" spans="1:94" x14ac:dyDescent="0.25">
      <c r="BB2" s="28"/>
      <c r="BC2" s="28"/>
      <c r="BD2" s="1" t="s">
        <v>0</v>
      </c>
      <c r="CC2" s="28"/>
      <c r="CD2" s="28"/>
      <c r="CE2" s="1"/>
    </row>
    <row r="3" spans="1:94" x14ac:dyDescent="0.25"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BB3" s="28"/>
      <c r="BC3" s="28"/>
      <c r="BD3" s="1" t="s">
        <v>1</v>
      </c>
      <c r="CC3" s="28"/>
      <c r="CD3" s="28"/>
      <c r="CE3" s="1"/>
    </row>
    <row r="4" spans="1:94" x14ac:dyDescent="0.25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BB4" s="28"/>
      <c r="BC4" s="28"/>
      <c r="BD4" s="1" t="s">
        <v>143</v>
      </c>
      <c r="CC4" s="28"/>
      <c r="CD4" s="28"/>
      <c r="CE4" s="1"/>
    </row>
    <row r="5" spans="1:94" hidden="1" x14ac:dyDescent="0.25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X5" s="2"/>
      <c r="BY5" s="2"/>
    </row>
    <row r="6" spans="1:94" hidden="1" x14ac:dyDescent="0.25">
      <c r="B6" s="102" t="s">
        <v>54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X6" s="2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Y6" s="2"/>
    </row>
    <row r="7" spans="1:94" hidden="1" x14ac:dyDescent="0.25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X7" s="2"/>
      <c r="BY7" s="2"/>
    </row>
    <row r="8" spans="1:94" ht="19.5" customHeight="1" x14ac:dyDescent="0.25">
      <c r="B8" s="30"/>
      <c r="C8" s="106" t="s">
        <v>145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8"/>
      <c r="AD8" s="109" t="s">
        <v>126</v>
      </c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1"/>
      <c r="BE8" s="112" t="s">
        <v>127</v>
      </c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2"/>
      <c r="CE8" s="112"/>
    </row>
    <row r="9" spans="1:94" ht="15" customHeight="1" x14ac:dyDescent="0.25">
      <c r="A9" s="93" t="s">
        <v>2</v>
      </c>
      <c r="B9" s="94" t="s">
        <v>3</v>
      </c>
      <c r="C9" s="97" t="s">
        <v>4</v>
      </c>
      <c r="D9" s="66" t="s">
        <v>5</v>
      </c>
      <c r="E9" s="68" t="s">
        <v>6</v>
      </c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70"/>
      <c r="Z9" s="66" t="s">
        <v>7</v>
      </c>
      <c r="AA9" s="74" t="s">
        <v>6</v>
      </c>
      <c r="AB9" s="75"/>
      <c r="AC9" s="76"/>
      <c r="AD9" s="97" t="s">
        <v>4</v>
      </c>
      <c r="AE9" s="66" t="s">
        <v>5</v>
      </c>
      <c r="AF9" s="68" t="s">
        <v>6</v>
      </c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70"/>
      <c r="BA9" s="66" t="s">
        <v>7</v>
      </c>
      <c r="BB9" s="74" t="s">
        <v>6</v>
      </c>
      <c r="BC9" s="75"/>
      <c r="BD9" s="76"/>
      <c r="BE9" s="97" t="s">
        <v>4</v>
      </c>
      <c r="BF9" s="66" t="s">
        <v>5</v>
      </c>
      <c r="BG9" s="68" t="s">
        <v>6</v>
      </c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70"/>
      <c r="CB9" s="66" t="s">
        <v>7</v>
      </c>
      <c r="CC9" s="74" t="s">
        <v>6</v>
      </c>
      <c r="CD9" s="75"/>
      <c r="CE9" s="76"/>
    </row>
    <row r="10" spans="1:94" ht="15" customHeight="1" x14ac:dyDescent="0.25">
      <c r="A10" s="93"/>
      <c r="B10" s="95"/>
      <c r="C10" s="98"/>
      <c r="D10" s="67"/>
      <c r="E10" s="78" t="s">
        <v>8</v>
      </c>
      <c r="F10" s="78" t="s">
        <v>9</v>
      </c>
      <c r="G10" s="103" t="s">
        <v>6</v>
      </c>
      <c r="H10" s="103"/>
      <c r="I10" s="103"/>
      <c r="J10" s="103"/>
      <c r="K10" s="103"/>
      <c r="L10" s="103"/>
      <c r="M10" s="78" t="s">
        <v>10</v>
      </c>
      <c r="N10" s="81" t="s">
        <v>6</v>
      </c>
      <c r="O10" s="81"/>
      <c r="P10" s="78" t="s">
        <v>11</v>
      </c>
      <c r="Q10" s="82" t="s">
        <v>6</v>
      </c>
      <c r="R10" s="83"/>
      <c r="S10" s="83"/>
      <c r="T10" s="84"/>
      <c r="U10" s="66" t="s">
        <v>55</v>
      </c>
      <c r="V10" s="71" t="s">
        <v>56</v>
      </c>
      <c r="W10" s="71"/>
      <c r="X10" s="71"/>
      <c r="Y10" s="71"/>
      <c r="Z10" s="72"/>
      <c r="AA10" s="66" t="s">
        <v>57</v>
      </c>
      <c r="AB10" s="66" t="s">
        <v>141</v>
      </c>
      <c r="AC10" s="86" t="s">
        <v>58</v>
      </c>
      <c r="AD10" s="98"/>
      <c r="AE10" s="67"/>
      <c r="AF10" s="78" t="s">
        <v>8</v>
      </c>
      <c r="AG10" s="78" t="s">
        <v>9</v>
      </c>
      <c r="AH10" s="77" t="s">
        <v>6</v>
      </c>
      <c r="AI10" s="77"/>
      <c r="AJ10" s="77"/>
      <c r="AK10" s="77"/>
      <c r="AL10" s="77"/>
      <c r="AM10" s="77"/>
      <c r="AN10" s="78" t="s">
        <v>10</v>
      </c>
      <c r="AO10" s="81" t="s">
        <v>6</v>
      </c>
      <c r="AP10" s="81"/>
      <c r="AQ10" s="78" t="s">
        <v>11</v>
      </c>
      <c r="AR10" s="82" t="s">
        <v>6</v>
      </c>
      <c r="AS10" s="83"/>
      <c r="AT10" s="83"/>
      <c r="AU10" s="84"/>
      <c r="AV10" s="66" t="s">
        <v>55</v>
      </c>
      <c r="AW10" s="71" t="s">
        <v>56</v>
      </c>
      <c r="AX10" s="71"/>
      <c r="AY10" s="71"/>
      <c r="AZ10" s="71"/>
      <c r="BA10" s="72"/>
      <c r="BB10" s="66" t="s">
        <v>57</v>
      </c>
      <c r="BC10" s="66" t="s">
        <v>141</v>
      </c>
      <c r="BD10" s="86" t="s">
        <v>58</v>
      </c>
      <c r="BE10" s="98"/>
      <c r="BF10" s="67"/>
      <c r="BG10" s="78" t="s">
        <v>8</v>
      </c>
      <c r="BH10" s="78" t="s">
        <v>9</v>
      </c>
      <c r="BI10" s="77" t="s">
        <v>6</v>
      </c>
      <c r="BJ10" s="77"/>
      <c r="BK10" s="77"/>
      <c r="BL10" s="77"/>
      <c r="BM10" s="77"/>
      <c r="BN10" s="77"/>
      <c r="BO10" s="78" t="s">
        <v>10</v>
      </c>
      <c r="BP10" s="81" t="s">
        <v>6</v>
      </c>
      <c r="BQ10" s="81"/>
      <c r="BR10" s="78" t="s">
        <v>11</v>
      </c>
      <c r="BS10" s="82" t="s">
        <v>6</v>
      </c>
      <c r="BT10" s="83"/>
      <c r="BU10" s="83"/>
      <c r="BV10" s="84"/>
      <c r="BW10" s="66" t="s">
        <v>55</v>
      </c>
      <c r="BX10" s="71" t="s">
        <v>56</v>
      </c>
      <c r="BY10" s="71"/>
      <c r="BZ10" s="71"/>
      <c r="CA10" s="71"/>
      <c r="CB10" s="72"/>
      <c r="CC10" s="66" t="s">
        <v>57</v>
      </c>
      <c r="CD10" s="66" t="s">
        <v>141</v>
      </c>
      <c r="CE10" s="86" t="s">
        <v>58</v>
      </c>
    </row>
    <row r="11" spans="1:94" ht="15" customHeight="1" x14ac:dyDescent="0.25">
      <c r="A11" s="93"/>
      <c r="B11" s="95"/>
      <c r="C11" s="98"/>
      <c r="D11" s="67"/>
      <c r="E11" s="79"/>
      <c r="F11" s="79"/>
      <c r="G11" s="100" t="s">
        <v>59</v>
      </c>
      <c r="H11" s="89" t="s">
        <v>60</v>
      </c>
      <c r="I11" s="89" t="s">
        <v>61</v>
      </c>
      <c r="J11" s="89" t="s">
        <v>15</v>
      </c>
      <c r="K11" s="89" t="s">
        <v>16</v>
      </c>
      <c r="L11" s="89" t="s">
        <v>62</v>
      </c>
      <c r="M11" s="79"/>
      <c r="N11" s="81"/>
      <c r="O11" s="81"/>
      <c r="P11" s="79"/>
      <c r="Q11" s="104" t="s">
        <v>13</v>
      </c>
      <c r="R11" s="82" t="s">
        <v>6</v>
      </c>
      <c r="S11" s="84"/>
      <c r="T11" s="91" t="s">
        <v>14</v>
      </c>
      <c r="U11" s="67"/>
      <c r="V11" s="71"/>
      <c r="W11" s="71"/>
      <c r="X11" s="71"/>
      <c r="Y11" s="71"/>
      <c r="Z11" s="72"/>
      <c r="AA11" s="67"/>
      <c r="AB11" s="67"/>
      <c r="AC11" s="87"/>
      <c r="AD11" s="98"/>
      <c r="AE11" s="67"/>
      <c r="AF11" s="79"/>
      <c r="AG11" s="79"/>
      <c r="AH11" s="100" t="s">
        <v>59</v>
      </c>
      <c r="AI11" s="89" t="s">
        <v>60</v>
      </c>
      <c r="AJ11" s="89" t="s">
        <v>61</v>
      </c>
      <c r="AK11" s="89" t="s">
        <v>15</v>
      </c>
      <c r="AL11" s="89" t="s">
        <v>16</v>
      </c>
      <c r="AM11" s="89" t="s">
        <v>62</v>
      </c>
      <c r="AN11" s="79"/>
      <c r="AO11" s="81"/>
      <c r="AP11" s="81"/>
      <c r="AQ11" s="79"/>
      <c r="AR11" s="104" t="s">
        <v>13</v>
      </c>
      <c r="AS11" s="82" t="s">
        <v>6</v>
      </c>
      <c r="AT11" s="84"/>
      <c r="AU11" s="91" t="s">
        <v>14</v>
      </c>
      <c r="AV11" s="67"/>
      <c r="AW11" s="71"/>
      <c r="AX11" s="71"/>
      <c r="AY11" s="71"/>
      <c r="AZ11" s="71"/>
      <c r="BA11" s="72"/>
      <c r="BB11" s="67"/>
      <c r="BC11" s="67"/>
      <c r="BD11" s="87"/>
      <c r="BE11" s="98"/>
      <c r="BF11" s="67"/>
      <c r="BG11" s="79"/>
      <c r="BH11" s="79"/>
      <c r="BI11" s="100" t="s">
        <v>59</v>
      </c>
      <c r="BJ11" s="89" t="s">
        <v>60</v>
      </c>
      <c r="BK11" s="89" t="s">
        <v>61</v>
      </c>
      <c r="BL11" s="89" t="s">
        <v>15</v>
      </c>
      <c r="BM11" s="89" t="s">
        <v>16</v>
      </c>
      <c r="BN11" s="89" t="s">
        <v>62</v>
      </c>
      <c r="BO11" s="79"/>
      <c r="BP11" s="81"/>
      <c r="BQ11" s="81"/>
      <c r="BR11" s="79"/>
      <c r="BS11" s="104" t="s">
        <v>13</v>
      </c>
      <c r="BT11" s="82" t="s">
        <v>6</v>
      </c>
      <c r="BU11" s="84"/>
      <c r="BV11" s="91" t="s">
        <v>14</v>
      </c>
      <c r="BW11" s="67"/>
      <c r="BX11" s="71"/>
      <c r="BY11" s="71"/>
      <c r="BZ11" s="71"/>
      <c r="CA11" s="71"/>
      <c r="CB11" s="72"/>
      <c r="CC11" s="67"/>
      <c r="CD11" s="67"/>
      <c r="CE11" s="87"/>
    </row>
    <row r="12" spans="1:94" ht="67.5" customHeight="1" x14ac:dyDescent="0.25">
      <c r="A12" s="93"/>
      <c r="B12" s="96"/>
      <c r="C12" s="99"/>
      <c r="D12" s="85"/>
      <c r="E12" s="80"/>
      <c r="F12" s="80"/>
      <c r="G12" s="101"/>
      <c r="H12" s="90"/>
      <c r="I12" s="90"/>
      <c r="J12" s="90"/>
      <c r="K12" s="90"/>
      <c r="L12" s="90"/>
      <c r="M12" s="80"/>
      <c r="N12" s="49" t="s">
        <v>12</v>
      </c>
      <c r="O12" s="49" t="s">
        <v>125</v>
      </c>
      <c r="P12" s="80"/>
      <c r="Q12" s="105"/>
      <c r="R12" s="21" t="s">
        <v>12</v>
      </c>
      <c r="S12" s="22" t="s">
        <v>17</v>
      </c>
      <c r="T12" s="92"/>
      <c r="U12" s="85"/>
      <c r="V12" s="62" t="s">
        <v>63</v>
      </c>
      <c r="W12" s="62" t="s">
        <v>64</v>
      </c>
      <c r="X12" s="62" t="s">
        <v>128</v>
      </c>
      <c r="Y12" s="62" t="s">
        <v>129</v>
      </c>
      <c r="Z12" s="73"/>
      <c r="AA12" s="85"/>
      <c r="AB12" s="64" t="s">
        <v>142</v>
      </c>
      <c r="AC12" s="88"/>
      <c r="AD12" s="99"/>
      <c r="AE12" s="85"/>
      <c r="AF12" s="80"/>
      <c r="AG12" s="80"/>
      <c r="AH12" s="101"/>
      <c r="AI12" s="90"/>
      <c r="AJ12" s="90"/>
      <c r="AK12" s="90"/>
      <c r="AL12" s="90"/>
      <c r="AM12" s="90"/>
      <c r="AN12" s="80"/>
      <c r="AO12" s="20" t="s">
        <v>12</v>
      </c>
      <c r="AP12" s="20" t="s">
        <v>125</v>
      </c>
      <c r="AQ12" s="80"/>
      <c r="AR12" s="105"/>
      <c r="AS12" s="21" t="s">
        <v>12</v>
      </c>
      <c r="AT12" s="22" t="s">
        <v>17</v>
      </c>
      <c r="AU12" s="92"/>
      <c r="AV12" s="85"/>
      <c r="AW12" s="62" t="s">
        <v>63</v>
      </c>
      <c r="AX12" s="62" t="s">
        <v>64</v>
      </c>
      <c r="AY12" s="62" t="s">
        <v>128</v>
      </c>
      <c r="AZ12" s="62" t="s">
        <v>129</v>
      </c>
      <c r="BA12" s="73"/>
      <c r="BB12" s="85"/>
      <c r="BC12" s="64" t="s">
        <v>142</v>
      </c>
      <c r="BD12" s="88"/>
      <c r="BE12" s="99"/>
      <c r="BF12" s="85"/>
      <c r="BG12" s="80"/>
      <c r="BH12" s="80"/>
      <c r="BI12" s="101"/>
      <c r="BJ12" s="90"/>
      <c r="BK12" s="90"/>
      <c r="BL12" s="90"/>
      <c r="BM12" s="90"/>
      <c r="BN12" s="90"/>
      <c r="BO12" s="80"/>
      <c r="BP12" s="49" t="s">
        <v>12</v>
      </c>
      <c r="BQ12" s="49" t="s">
        <v>125</v>
      </c>
      <c r="BR12" s="80"/>
      <c r="BS12" s="105"/>
      <c r="BT12" s="21" t="s">
        <v>12</v>
      </c>
      <c r="BU12" s="22" t="s">
        <v>17</v>
      </c>
      <c r="BV12" s="92"/>
      <c r="BW12" s="85"/>
      <c r="BX12" s="62" t="s">
        <v>63</v>
      </c>
      <c r="BY12" s="62" t="s">
        <v>64</v>
      </c>
      <c r="BZ12" s="62" t="s">
        <v>128</v>
      </c>
      <c r="CA12" s="62" t="s">
        <v>129</v>
      </c>
      <c r="CB12" s="73"/>
      <c r="CC12" s="85"/>
      <c r="CD12" s="64" t="s">
        <v>142</v>
      </c>
      <c r="CE12" s="88"/>
    </row>
    <row r="13" spans="1:94" ht="15" customHeight="1" x14ac:dyDescent="0.25">
      <c r="A13" s="19">
        <v>1</v>
      </c>
      <c r="B13" s="3" t="s">
        <v>69</v>
      </c>
      <c r="C13" s="51">
        <v>279422.8</v>
      </c>
      <c r="D13" s="51">
        <v>271524.2</v>
      </c>
      <c r="E13" s="51">
        <v>31168.1</v>
      </c>
      <c r="F13" s="51">
        <v>186377.10000000003</v>
      </c>
      <c r="G13" s="51">
        <v>16426.3</v>
      </c>
      <c r="H13" s="51">
        <v>7822.1</v>
      </c>
      <c r="I13" s="51">
        <v>35285.599999999999</v>
      </c>
      <c r="J13" s="51">
        <v>114643.2</v>
      </c>
      <c r="K13" s="51">
        <v>4889.7</v>
      </c>
      <c r="L13" s="51">
        <v>7310.2</v>
      </c>
      <c r="M13" s="51">
        <v>8443.9</v>
      </c>
      <c r="N13" s="51">
        <v>0</v>
      </c>
      <c r="O13" s="51">
        <v>0</v>
      </c>
      <c r="P13" s="51">
        <v>45535.1</v>
      </c>
      <c r="Q13" s="51">
        <v>45535.1</v>
      </c>
      <c r="R13" s="51">
        <v>503.3</v>
      </c>
      <c r="S13" s="51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7898.6</v>
      </c>
      <c r="AA13" s="51">
        <v>7828.3</v>
      </c>
      <c r="AB13" s="51"/>
      <c r="AC13" s="51">
        <v>70.3</v>
      </c>
      <c r="AD13" s="23">
        <v>279582.90000000002</v>
      </c>
      <c r="AE13" s="23">
        <v>271322</v>
      </c>
      <c r="AF13" s="23">
        <v>31838.400000000001</v>
      </c>
      <c r="AG13" s="23">
        <v>181576.2</v>
      </c>
      <c r="AH13" s="23">
        <v>18826</v>
      </c>
      <c r="AI13" s="23">
        <v>8424.4</v>
      </c>
      <c r="AJ13" s="23">
        <v>33266.5</v>
      </c>
      <c r="AK13" s="23">
        <v>106224.9</v>
      </c>
      <c r="AL13" s="23">
        <v>6315.2</v>
      </c>
      <c r="AM13" s="23">
        <v>8519.2000000000007</v>
      </c>
      <c r="AN13" s="23">
        <v>10079.200000000001</v>
      </c>
      <c r="AO13" s="23">
        <v>0</v>
      </c>
      <c r="AP13" s="23">
        <v>0</v>
      </c>
      <c r="AQ13" s="23">
        <v>47828.2</v>
      </c>
      <c r="AR13" s="23">
        <v>47828.2</v>
      </c>
      <c r="AS13" s="23">
        <v>528.70000000000005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3">
        <v>0</v>
      </c>
      <c r="AZ13" s="23">
        <v>0</v>
      </c>
      <c r="BA13" s="23">
        <v>8260.9</v>
      </c>
      <c r="BB13" s="23">
        <v>8135.4</v>
      </c>
      <c r="BC13" s="23">
        <v>0</v>
      </c>
      <c r="BD13" s="23">
        <v>125.5</v>
      </c>
      <c r="BE13" s="23">
        <f t="shared" ref="BE13:CD13" si="0">AD13-C13</f>
        <v>160.10000000003492</v>
      </c>
      <c r="BF13" s="23">
        <f t="shared" si="0"/>
        <v>-202.20000000001164</v>
      </c>
      <c r="BG13" s="23">
        <f t="shared" si="0"/>
        <v>670.30000000000291</v>
      </c>
      <c r="BH13" s="23">
        <f t="shared" si="0"/>
        <v>-4800.9000000000233</v>
      </c>
      <c r="BI13" s="23">
        <f t="shared" si="0"/>
        <v>2399.7000000000007</v>
      </c>
      <c r="BJ13" s="23">
        <f t="shared" si="0"/>
        <v>602.29999999999927</v>
      </c>
      <c r="BK13" s="23">
        <f t="shared" si="0"/>
        <v>-2019.0999999999985</v>
      </c>
      <c r="BL13" s="23">
        <f t="shared" si="0"/>
        <v>-8418.3000000000029</v>
      </c>
      <c r="BM13" s="23">
        <f t="shared" si="0"/>
        <v>1425.5</v>
      </c>
      <c r="BN13" s="23">
        <f t="shared" si="0"/>
        <v>1209.0000000000009</v>
      </c>
      <c r="BO13" s="23">
        <f t="shared" si="0"/>
        <v>1635.3000000000011</v>
      </c>
      <c r="BP13" s="23">
        <f t="shared" si="0"/>
        <v>0</v>
      </c>
      <c r="BQ13" s="23">
        <f t="shared" si="0"/>
        <v>0</v>
      </c>
      <c r="BR13" s="23">
        <f t="shared" si="0"/>
        <v>2293.0999999999985</v>
      </c>
      <c r="BS13" s="23">
        <f t="shared" si="0"/>
        <v>2293.0999999999985</v>
      </c>
      <c r="BT13" s="23">
        <f t="shared" si="0"/>
        <v>25.400000000000034</v>
      </c>
      <c r="BU13" s="23">
        <f t="shared" si="0"/>
        <v>0</v>
      </c>
      <c r="BV13" s="23">
        <f t="shared" si="0"/>
        <v>0</v>
      </c>
      <c r="BW13" s="23">
        <f t="shared" si="0"/>
        <v>0</v>
      </c>
      <c r="BX13" s="23">
        <f t="shared" si="0"/>
        <v>0</v>
      </c>
      <c r="BY13" s="23">
        <f t="shared" si="0"/>
        <v>0</v>
      </c>
      <c r="BZ13" s="23">
        <f t="shared" si="0"/>
        <v>0</v>
      </c>
      <c r="CA13" s="23">
        <f t="shared" si="0"/>
        <v>0</v>
      </c>
      <c r="CB13" s="23">
        <f t="shared" si="0"/>
        <v>362.29999999999927</v>
      </c>
      <c r="CC13" s="23">
        <f t="shared" si="0"/>
        <v>307.09999999999945</v>
      </c>
      <c r="CD13" s="23">
        <f t="shared" si="0"/>
        <v>0</v>
      </c>
      <c r="CE13" s="23">
        <f t="shared" ref="CE13" si="1">BD13-AC13</f>
        <v>55.2</v>
      </c>
      <c r="CF13" s="31"/>
      <c r="CG13" s="31"/>
      <c r="CH13" s="31"/>
      <c r="CI13" s="32"/>
      <c r="CJ13" s="31"/>
      <c r="CL13" s="31"/>
      <c r="CM13" s="31"/>
      <c r="CN13" s="31"/>
      <c r="CO13" s="31"/>
      <c r="CP13" s="31"/>
    </row>
    <row r="14" spans="1:94" ht="15" customHeight="1" x14ac:dyDescent="0.25">
      <c r="A14" s="19">
        <v>2</v>
      </c>
      <c r="B14" s="3" t="s">
        <v>70</v>
      </c>
      <c r="C14" s="51">
        <v>1407131</v>
      </c>
      <c r="D14" s="51">
        <v>1342098.8999999999</v>
      </c>
      <c r="E14" s="51">
        <v>165877.79999999999</v>
      </c>
      <c r="F14" s="51">
        <v>697599.9</v>
      </c>
      <c r="G14" s="51">
        <v>194252.5</v>
      </c>
      <c r="H14" s="51">
        <v>83164.100000000006</v>
      </c>
      <c r="I14" s="51">
        <v>66119.100000000006</v>
      </c>
      <c r="J14" s="51">
        <v>221533.4</v>
      </c>
      <c r="K14" s="51">
        <v>50599.4</v>
      </c>
      <c r="L14" s="51">
        <v>81931.399999999994</v>
      </c>
      <c r="M14" s="51">
        <v>50731.6</v>
      </c>
      <c r="N14" s="51">
        <v>835.5</v>
      </c>
      <c r="O14" s="51">
        <v>0</v>
      </c>
      <c r="P14" s="51">
        <v>426593.5</v>
      </c>
      <c r="Q14" s="51">
        <v>426593.5</v>
      </c>
      <c r="R14" s="51">
        <v>5378.3</v>
      </c>
      <c r="S14" s="51">
        <v>0</v>
      </c>
      <c r="T14" s="51">
        <v>0</v>
      </c>
      <c r="U14" s="51">
        <v>1296.0999999999999</v>
      </c>
      <c r="V14" s="51">
        <v>0</v>
      </c>
      <c r="W14" s="51">
        <v>0</v>
      </c>
      <c r="X14" s="51">
        <v>1296.0999999999999</v>
      </c>
      <c r="Y14" s="51">
        <v>0</v>
      </c>
      <c r="Z14" s="51">
        <v>65032.1</v>
      </c>
      <c r="AA14" s="51">
        <v>61982.7</v>
      </c>
      <c r="AB14" s="51"/>
      <c r="AC14" s="51">
        <v>3049.4</v>
      </c>
      <c r="AD14" s="23">
        <v>1490435.4</v>
      </c>
      <c r="AE14" s="23">
        <v>1421739.9</v>
      </c>
      <c r="AF14" s="23">
        <v>168337.9</v>
      </c>
      <c r="AG14" s="23">
        <v>742760.49999999988</v>
      </c>
      <c r="AH14" s="23">
        <v>195103.5</v>
      </c>
      <c r="AI14" s="23">
        <v>84804.3</v>
      </c>
      <c r="AJ14" s="23">
        <v>75329.899999999994</v>
      </c>
      <c r="AK14" s="23">
        <v>248217.7</v>
      </c>
      <c r="AL14" s="23">
        <v>56592.2</v>
      </c>
      <c r="AM14" s="23">
        <v>82712.899999999994</v>
      </c>
      <c r="AN14" s="23">
        <v>58864.5</v>
      </c>
      <c r="AO14" s="23">
        <v>1202.2</v>
      </c>
      <c r="AP14" s="23">
        <v>0</v>
      </c>
      <c r="AQ14" s="23">
        <v>449679.8</v>
      </c>
      <c r="AR14" s="23">
        <v>449679.8</v>
      </c>
      <c r="AS14" s="23">
        <v>7149.1</v>
      </c>
      <c r="AT14" s="23">
        <v>0</v>
      </c>
      <c r="AU14" s="23">
        <v>0</v>
      </c>
      <c r="AV14" s="23">
        <v>2097.1999999999998</v>
      </c>
      <c r="AW14" s="23">
        <v>0</v>
      </c>
      <c r="AX14" s="23">
        <v>0</v>
      </c>
      <c r="AY14" s="23">
        <v>2097.1999999999998</v>
      </c>
      <c r="AZ14" s="23">
        <v>0</v>
      </c>
      <c r="BA14" s="23">
        <v>68695.5</v>
      </c>
      <c r="BB14" s="23">
        <v>65827.600000000006</v>
      </c>
      <c r="BC14" s="23">
        <v>0</v>
      </c>
      <c r="BD14" s="23">
        <v>2867.9</v>
      </c>
      <c r="BE14" s="23">
        <f t="shared" ref="BE14:BE77" si="2">AD14-C14</f>
        <v>83304.399999999907</v>
      </c>
      <c r="BF14" s="23">
        <f t="shared" ref="BF14:BF77" si="3">AE14-D14</f>
        <v>79641</v>
      </c>
      <c r="BG14" s="23">
        <f t="shared" ref="BG14:BG77" si="4">AF14-E14</f>
        <v>2460.1000000000058</v>
      </c>
      <c r="BH14" s="23">
        <f t="shared" ref="BH14:BH77" si="5">AG14-F14</f>
        <v>45160.59999999986</v>
      </c>
      <c r="BI14" s="23">
        <f t="shared" ref="BI14:BI77" si="6">AH14-G14</f>
        <v>851</v>
      </c>
      <c r="BJ14" s="23">
        <f t="shared" ref="BJ14:BJ77" si="7">AI14-H14</f>
        <v>1640.1999999999971</v>
      </c>
      <c r="BK14" s="23">
        <f t="shared" ref="BK14:BK77" si="8">AJ14-I14</f>
        <v>9210.7999999999884</v>
      </c>
      <c r="BL14" s="23">
        <f t="shared" ref="BL14:BL77" si="9">AK14-J14</f>
        <v>26684.300000000017</v>
      </c>
      <c r="BM14" s="23">
        <f t="shared" ref="BM14:BM77" si="10">AL14-K14</f>
        <v>5992.7999999999956</v>
      </c>
      <c r="BN14" s="23">
        <f t="shared" ref="BN14:BN77" si="11">AM14-L14</f>
        <v>781.5</v>
      </c>
      <c r="BO14" s="23">
        <f t="shared" ref="BO14:BO77" si="12">AN14-M14</f>
        <v>8132.9000000000015</v>
      </c>
      <c r="BP14" s="23">
        <f t="shared" ref="BP14:BP77" si="13">AO14-N14</f>
        <v>366.70000000000005</v>
      </c>
      <c r="BQ14" s="23">
        <f t="shared" ref="BQ14:BQ77" si="14">AP14-O14</f>
        <v>0</v>
      </c>
      <c r="BR14" s="23">
        <f t="shared" ref="BR14:BR77" si="15">AQ14-P14</f>
        <v>23086.299999999988</v>
      </c>
      <c r="BS14" s="23">
        <f t="shared" ref="BS14:BS77" si="16">AR14-Q14</f>
        <v>23086.299999999988</v>
      </c>
      <c r="BT14" s="23">
        <f t="shared" ref="BT14:BT77" si="17">AS14-R14</f>
        <v>1770.8000000000002</v>
      </c>
      <c r="BU14" s="23">
        <f t="shared" ref="BU14:BU77" si="18">AT14-S14</f>
        <v>0</v>
      </c>
      <c r="BV14" s="23">
        <f t="shared" ref="BV14:BV77" si="19">AU14-T14</f>
        <v>0</v>
      </c>
      <c r="BW14" s="23">
        <f t="shared" ref="BW14:BW77" si="20">AV14-U14</f>
        <v>801.09999999999991</v>
      </c>
      <c r="BX14" s="23">
        <f t="shared" ref="BX14:BX77" si="21">AW14-V14</f>
        <v>0</v>
      </c>
      <c r="BY14" s="23">
        <f t="shared" ref="BY14:BY77" si="22">AX14-W14</f>
        <v>0</v>
      </c>
      <c r="BZ14" s="23">
        <f t="shared" ref="BZ14:BZ77" si="23">AY14-X14</f>
        <v>801.09999999999991</v>
      </c>
      <c r="CA14" s="23">
        <f t="shared" ref="CA14:CA77" si="24">AZ14-Y14</f>
        <v>0</v>
      </c>
      <c r="CB14" s="23">
        <f t="shared" ref="CB14:CB77" si="25">BA14-Z14</f>
        <v>3663.4000000000015</v>
      </c>
      <c r="CC14" s="23">
        <f t="shared" ref="CC14:CC77" si="26">BB14-AA14</f>
        <v>3844.9000000000087</v>
      </c>
      <c r="CD14" s="23">
        <f t="shared" ref="CD14:CD77" si="27">BC14-AB14</f>
        <v>0</v>
      </c>
      <c r="CE14" s="23">
        <f t="shared" ref="CE14:CE77" si="28">BD14-AC14</f>
        <v>-181.5</v>
      </c>
      <c r="CF14" s="31"/>
      <c r="CG14" s="31"/>
      <c r="CH14" s="31"/>
      <c r="CI14" s="32"/>
      <c r="CJ14" s="31"/>
      <c r="CL14" s="31"/>
      <c r="CM14" s="31"/>
      <c r="CN14" s="31"/>
      <c r="CO14" s="31"/>
      <c r="CP14" s="31"/>
    </row>
    <row r="15" spans="1:94" ht="15" customHeight="1" x14ac:dyDescent="0.25">
      <c r="A15" s="19">
        <v>3</v>
      </c>
      <c r="B15" s="3" t="s">
        <v>71</v>
      </c>
      <c r="C15" s="51">
        <v>165984.9</v>
      </c>
      <c r="D15" s="51">
        <v>161087.1</v>
      </c>
      <c r="E15" s="51">
        <v>25261.1</v>
      </c>
      <c r="F15" s="51">
        <v>97729</v>
      </c>
      <c r="G15" s="51">
        <v>10096.1</v>
      </c>
      <c r="H15" s="51">
        <v>6239.2</v>
      </c>
      <c r="I15" s="51">
        <v>16675.099999999999</v>
      </c>
      <c r="J15" s="51">
        <v>57752.1</v>
      </c>
      <c r="K15" s="51">
        <v>3300</v>
      </c>
      <c r="L15" s="51">
        <v>3666.5</v>
      </c>
      <c r="M15" s="51">
        <v>6139.6</v>
      </c>
      <c r="N15" s="51">
        <v>0</v>
      </c>
      <c r="O15" s="51">
        <v>0</v>
      </c>
      <c r="P15" s="51">
        <v>31957.4</v>
      </c>
      <c r="Q15" s="51">
        <v>31957.4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4897.8</v>
      </c>
      <c r="AA15" s="51">
        <v>4897.8</v>
      </c>
      <c r="AB15" s="51"/>
      <c r="AC15" s="51">
        <v>0</v>
      </c>
      <c r="AD15" s="23">
        <v>170185.10000000003</v>
      </c>
      <c r="AE15" s="23">
        <v>164422.40000000002</v>
      </c>
      <c r="AF15" s="23">
        <v>25321.7</v>
      </c>
      <c r="AG15" s="23">
        <v>98936.200000000012</v>
      </c>
      <c r="AH15" s="23">
        <v>13862.9</v>
      </c>
      <c r="AI15" s="23">
        <v>7606.4</v>
      </c>
      <c r="AJ15" s="23">
        <v>14341.1</v>
      </c>
      <c r="AK15" s="23">
        <v>52719.3</v>
      </c>
      <c r="AL15" s="23">
        <v>5195.8</v>
      </c>
      <c r="AM15" s="23">
        <v>5210.7</v>
      </c>
      <c r="AN15" s="23">
        <v>7232.4</v>
      </c>
      <c r="AO15" s="23">
        <v>0</v>
      </c>
      <c r="AP15" s="23">
        <v>0</v>
      </c>
      <c r="AQ15" s="23">
        <v>32932.1</v>
      </c>
      <c r="AR15" s="23">
        <v>32932.1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  <c r="AZ15" s="23">
        <v>0</v>
      </c>
      <c r="BA15" s="23">
        <v>5762.7</v>
      </c>
      <c r="BB15" s="23">
        <v>5762.7</v>
      </c>
      <c r="BC15" s="23">
        <v>0</v>
      </c>
      <c r="BD15" s="23">
        <v>0</v>
      </c>
      <c r="BE15" s="23">
        <f t="shared" si="2"/>
        <v>4200.2000000000407</v>
      </c>
      <c r="BF15" s="23">
        <f t="shared" si="3"/>
        <v>3335.3000000000175</v>
      </c>
      <c r="BG15" s="23">
        <f t="shared" si="4"/>
        <v>60.600000000002183</v>
      </c>
      <c r="BH15" s="23">
        <f t="shared" si="5"/>
        <v>1207.2000000000116</v>
      </c>
      <c r="BI15" s="23">
        <f t="shared" si="6"/>
        <v>3766.7999999999993</v>
      </c>
      <c r="BJ15" s="23">
        <f t="shared" si="7"/>
        <v>1367.1999999999998</v>
      </c>
      <c r="BK15" s="23">
        <f t="shared" si="8"/>
        <v>-2333.9999999999982</v>
      </c>
      <c r="BL15" s="23">
        <f t="shared" si="9"/>
        <v>-5032.7999999999956</v>
      </c>
      <c r="BM15" s="23">
        <f t="shared" si="10"/>
        <v>1895.8000000000002</v>
      </c>
      <c r="BN15" s="23">
        <f t="shared" si="11"/>
        <v>1544.1999999999998</v>
      </c>
      <c r="BO15" s="23">
        <f t="shared" si="12"/>
        <v>1092.7999999999993</v>
      </c>
      <c r="BP15" s="23">
        <f t="shared" si="13"/>
        <v>0</v>
      </c>
      <c r="BQ15" s="23">
        <f t="shared" si="14"/>
        <v>0</v>
      </c>
      <c r="BR15" s="23">
        <f t="shared" si="15"/>
        <v>974.69999999999709</v>
      </c>
      <c r="BS15" s="23">
        <f t="shared" si="16"/>
        <v>974.69999999999709</v>
      </c>
      <c r="BT15" s="23">
        <f t="shared" si="17"/>
        <v>0</v>
      </c>
      <c r="BU15" s="23">
        <f t="shared" si="18"/>
        <v>0</v>
      </c>
      <c r="BV15" s="23">
        <f t="shared" si="19"/>
        <v>0</v>
      </c>
      <c r="BW15" s="23">
        <f t="shared" si="20"/>
        <v>0</v>
      </c>
      <c r="BX15" s="23">
        <f t="shared" si="21"/>
        <v>0</v>
      </c>
      <c r="BY15" s="23">
        <f t="shared" si="22"/>
        <v>0</v>
      </c>
      <c r="BZ15" s="23">
        <f t="shared" si="23"/>
        <v>0</v>
      </c>
      <c r="CA15" s="23">
        <f t="shared" si="24"/>
        <v>0</v>
      </c>
      <c r="CB15" s="23">
        <f t="shared" si="25"/>
        <v>864.89999999999964</v>
      </c>
      <c r="CC15" s="23">
        <f t="shared" si="26"/>
        <v>864.89999999999964</v>
      </c>
      <c r="CD15" s="23">
        <f t="shared" si="27"/>
        <v>0</v>
      </c>
      <c r="CE15" s="23">
        <f t="shared" si="28"/>
        <v>0</v>
      </c>
      <c r="CF15" s="31"/>
      <c r="CG15" s="31"/>
      <c r="CH15" s="31"/>
      <c r="CI15" s="32"/>
      <c r="CJ15" s="31"/>
      <c r="CL15" s="31"/>
      <c r="CM15" s="31"/>
      <c r="CN15" s="31"/>
      <c r="CO15" s="31"/>
      <c r="CP15" s="31"/>
    </row>
    <row r="16" spans="1:94" ht="15.75" x14ac:dyDescent="0.25">
      <c r="A16" s="19">
        <v>4</v>
      </c>
      <c r="B16" s="3" t="s">
        <v>72</v>
      </c>
      <c r="C16" s="51">
        <v>566084.1</v>
      </c>
      <c r="D16" s="51">
        <v>537654.69999999995</v>
      </c>
      <c r="E16" s="51">
        <v>59096.800000000003</v>
      </c>
      <c r="F16" s="51">
        <v>274435.3</v>
      </c>
      <c r="G16" s="51">
        <v>60021.599999999999</v>
      </c>
      <c r="H16" s="51">
        <v>41812.400000000001</v>
      </c>
      <c r="I16" s="51">
        <v>27660.7</v>
      </c>
      <c r="J16" s="51">
        <v>96172.5</v>
      </c>
      <c r="K16" s="51">
        <v>17817.8</v>
      </c>
      <c r="L16" s="51">
        <v>30950.3</v>
      </c>
      <c r="M16" s="51">
        <v>33760.5</v>
      </c>
      <c r="N16" s="51">
        <v>912.2</v>
      </c>
      <c r="O16" s="51">
        <v>0</v>
      </c>
      <c r="P16" s="51">
        <v>170362.1</v>
      </c>
      <c r="Q16" s="51">
        <v>170362.1</v>
      </c>
      <c r="R16" s="51">
        <v>0</v>
      </c>
      <c r="S16" s="51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28429.4</v>
      </c>
      <c r="AA16" s="51">
        <v>28005.599999999999</v>
      </c>
      <c r="AB16" s="51"/>
      <c r="AC16" s="51">
        <v>423.8</v>
      </c>
      <c r="AD16" s="23">
        <v>579169.6</v>
      </c>
      <c r="AE16" s="23">
        <v>549440.5</v>
      </c>
      <c r="AF16" s="23">
        <v>59971.7</v>
      </c>
      <c r="AG16" s="23">
        <v>281657.19999999995</v>
      </c>
      <c r="AH16" s="23">
        <v>60032.1</v>
      </c>
      <c r="AI16" s="23">
        <v>39541.699999999997</v>
      </c>
      <c r="AJ16" s="23">
        <v>29663.200000000001</v>
      </c>
      <c r="AK16" s="23">
        <v>101480.9</v>
      </c>
      <c r="AL16" s="23">
        <v>19836.8</v>
      </c>
      <c r="AM16" s="23">
        <v>31102.5</v>
      </c>
      <c r="AN16" s="23">
        <v>33564.199999999997</v>
      </c>
      <c r="AO16" s="23">
        <v>626.9</v>
      </c>
      <c r="AP16" s="23">
        <v>0</v>
      </c>
      <c r="AQ16" s="23">
        <v>174247.4</v>
      </c>
      <c r="AR16" s="23">
        <v>174247.4</v>
      </c>
      <c r="AS16" s="23">
        <v>8.9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0</v>
      </c>
      <c r="AZ16" s="23">
        <v>0</v>
      </c>
      <c r="BA16" s="23">
        <v>29729.1</v>
      </c>
      <c r="BB16" s="23">
        <v>29277.7</v>
      </c>
      <c r="BC16" s="23">
        <v>0</v>
      </c>
      <c r="BD16" s="23">
        <v>451.4</v>
      </c>
      <c r="BE16" s="23">
        <f t="shared" si="2"/>
        <v>13085.5</v>
      </c>
      <c r="BF16" s="23">
        <f t="shared" si="3"/>
        <v>11785.800000000047</v>
      </c>
      <c r="BG16" s="23">
        <f t="shared" si="4"/>
        <v>874.89999999999418</v>
      </c>
      <c r="BH16" s="23">
        <f t="shared" si="5"/>
        <v>7221.8999999999651</v>
      </c>
      <c r="BI16" s="23">
        <f t="shared" si="6"/>
        <v>10.5</v>
      </c>
      <c r="BJ16" s="23">
        <f t="shared" si="7"/>
        <v>-2270.7000000000044</v>
      </c>
      <c r="BK16" s="23">
        <f t="shared" si="8"/>
        <v>2002.5</v>
      </c>
      <c r="BL16" s="23">
        <f t="shared" si="9"/>
        <v>5308.3999999999942</v>
      </c>
      <c r="BM16" s="23">
        <f t="shared" si="10"/>
        <v>2019</v>
      </c>
      <c r="BN16" s="23">
        <f t="shared" si="11"/>
        <v>152.20000000000073</v>
      </c>
      <c r="BO16" s="23">
        <f t="shared" si="12"/>
        <v>-196.30000000000291</v>
      </c>
      <c r="BP16" s="23">
        <f t="shared" si="13"/>
        <v>-285.30000000000007</v>
      </c>
      <c r="BQ16" s="23">
        <f t="shared" si="14"/>
        <v>0</v>
      </c>
      <c r="BR16" s="23">
        <f t="shared" si="15"/>
        <v>3885.2999999999884</v>
      </c>
      <c r="BS16" s="23">
        <f t="shared" si="16"/>
        <v>3885.2999999999884</v>
      </c>
      <c r="BT16" s="23">
        <f t="shared" si="17"/>
        <v>8.9</v>
      </c>
      <c r="BU16" s="23">
        <f t="shared" si="18"/>
        <v>0</v>
      </c>
      <c r="BV16" s="23">
        <f t="shared" si="19"/>
        <v>0</v>
      </c>
      <c r="BW16" s="23">
        <f t="shared" si="20"/>
        <v>0</v>
      </c>
      <c r="BX16" s="23">
        <f t="shared" si="21"/>
        <v>0</v>
      </c>
      <c r="BY16" s="23">
        <f t="shared" si="22"/>
        <v>0</v>
      </c>
      <c r="BZ16" s="23">
        <f t="shared" si="23"/>
        <v>0</v>
      </c>
      <c r="CA16" s="23">
        <f t="shared" si="24"/>
        <v>0</v>
      </c>
      <c r="CB16" s="23">
        <f t="shared" si="25"/>
        <v>1299.6999999999971</v>
      </c>
      <c r="CC16" s="23">
        <f t="shared" si="26"/>
        <v>1272.1000000000022</v>
      </c>
      <c r="CD16" s="23">
        <f t="shared" si="27"/>
        <v>0</v>
      </c>
      <c r="CE16" s="23">
        <f t="shared" si="28"/>
        <v>27.599999999999966</v>
      </c>
      <c r="CF16" s="31"/>
      <c r="CG16" s="31"/>
      <c r="CH16" s="31"/>
      <c r="CI16" s="32"/>
      <c r="CJ16" s="31"/>
      <c r="CL16" s="31"/>
      <c r="CM16" s="31"/>
      <c r="CN16" s="31"/>
      <c r="CO16" s="31"/>
      <c r="CP16" s="31"/>
    </row>
    <row r="17" spans="1:98" ht="15.75" x14ac:dyDescent="0.25">
      <c r="A17" s="19">
        <v>5</v>
      </c>
      <c r="B17" s="3" t="s">
        <v>73</v>
      </c>
      <c r="C17" s="51">
        <v>170762.30000000002</v>
      </c>
      <c r="D17" s="51">
        <v>170762.30000000002</v>
      </c>
      <c r="E17" s="51">
        <v>28635.1</v>
      </c>
      <c r="F17" s="51">
        <v>105864.5</v>
      </c>
      <c r="G17" s="51">
        <v>10037.1</v>
      </c>
      <c r="H17" s="51">
        <v>8347.9</v>
      </c>
      <c r="I17" s="51">
        <v>18711.599999999999</v>
      </c>
      <c r="J17" s="51">
        <v>60414.3</v>
      </c>
      <c r="K17" s="51">
        <v>3964</v>
      </c>
      <c r="L17" s="51">
        <v>4389.6000000000004</v>
      </c>
      <c r="M17" s="51">
        <v>7374.5</v>
      </c>
      <c r="N17" s="51">
        <v>0</v>
      </c>
      <c r="O17" s="51">
        <v>0</v>
      </c>
      <c r="P17" s="51">
        <v>28888.2</v>
      </c>
      <c r="Q17" s="51">
        <v>28888.2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/>
      <c r="AC17" s="51">
        <v>0</v>
      </c>
      <c r="AD17" s="23">
        <v>170936.6</v>
      </c>
      <c r="AE17" s="23">
        <v>170936.6</v>
      </c>
      <c r="AF17" s="23">
        <v>29415.7</v>
      </c>
      <c r="AG17" s="23">
        <v>102897.9</v>
      </c>
      <c r="AH17" s="23">
        <v>11358</v>
      </c>
      <c r="AI17" s="23">
        <v>8749.7000000000007</v>
      </c>
      <c r="AJ17" s="23">
        <v>16942</v>
      </c>
      <c r="AK17" s="23">
        <v>55701.7</v>
      </c>
      <c r="AL17" s="23">
        <v>5074.5</v>
      </c>
      <c r="AM17" s="23">
        <v>5072</v>
      </c>
      <c r="AN17" s="23">
        <v>8723.5</v>
      </c>
      <c r="AO17" s="23">
        <v>0</v>
      </c>
      <c r="AP17" s="23">
        <v>0</v>
      </c>
      <c r="AQ17" s="23">
        <v>29899.5</v>
      </c>
      <c r="AR17" s="23">
        <v>29899.5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0</v>
      </c>
      <c r="AZ17" s="23">
        <v>0</v>
      </c>
      <c r="BA17" s="23">
        <v>0</v>
      </c>
      <c r="BB17" s="23">
        <v>0</v>
      </c>
      <c r="BC17" s="23">
        <v>0</v>
      </c>
      <c r="BD17" s="23">
        <v>0</v>
      </c>
      <c r="BE17" s="23">
        <f t="shared" si="2"/>
        <v>174.29999999998836</v>
      </c>
      <c r="BF17" s="23">
        <f t="shared" si="3"/>
        <v>174.29999999998836</v>
      </c>
      <c r="BG17" s="23">
        <f t="shared" si="4"/>
        <v>780.60000000000218</v>
      </c>
      <c r="BH17" s="23">
        <f t="shared" si="5"/>
        <v>-2966.6000000000058</v>
      </c>
      <c r="BI17" s="23">
        <f t="shared" si="6"/>
        <v>1320.8999999999996</v>
      </c>
      <c r="BJ17" s="23">
        <f t="shared" si="7"/>
        <v>401.80000000000109</v>
      </c>
      <c r="BK17" s="23">
        <f t="shared" si="8"/>
        <v>-1769.5999999999985</v>
      </c>
      <c r="BL17" s="23">
        <f t="shared" si="9"/>
        <v>-4712.6000000000058</v>
      </c>
      <c r="BM17" s="23">
        <f t="shared" si="10"/>
        <v>1110.5</v>
      </c>
      <c r="BN17" s="23">
        <f t="shared" si="11"/>
        <v>682.39999999999964</v>
      </c>
      <c r="BO17" s="23">
        <f t="shared" si="12"/>
        <v>1349</v>
      </c>
      <c r="BP17" s="23">
        <f t="shared" si="13"/>
        <v>0</v>
      </c>
      <c r="BQ17" s="23">
        <f t="shared" si="14"/>
        <v>0</v>
      </c>
      <c r="BR17" s="23">
        <f t="shared" si="15"/>
        <v>1011.2999999999993</v>
      </c>
      <c r="BS17" s="23">
        <f t="shared" si="16"/>
        <v>1011.2999999999993</v>
      </c>
      <c r="BT17" s="23">
        <f t="shared" si="17"/>
        <v>0</v>
      </c>
      <c r="BU17" s="23">
        <f t="shared" si="18"/>
        <v>0</v>
      </c>
      <c r="BV17" s="23">
        <f t="shared" si="19"/>
        <v>0</v>
      </c>
      <c r="BW17" s="23">
        <f t="shared" si="20"/>
        <v>0</v>
      </c>
      <c r="BX17" s="23">
        <f t="shared" si="21"/>
        <v>0</v>
      </c>
      <c r="BY17" s="23">
        <f t="shared" si="22"/>
        <v>0</v>
      </c>
      <c r="BZ17" s="23">
        <f t="shared" si="23"/>
        <v>0</v>
      </c>
      <c r="CA17" s="23">
        <f t="shared" si="24"/>
        <v>0</v>
      </c>
      <c r="CB17" s="23">
        <f t="shared" si="25"/>
        <v>0</v>
      </c>
      <c r="CC17" s="23">
        <f t="shared" si="26"/>
        <v>0</v>
      </c>
      <c r="CD17" s="23">
        <f t="shared" si="27"/>
        <v>0</v>
      </c>
      <c r="CE17" s="23">
        <f t="shared" si="28"/>
        <v>0</v>
      </c>
      <c r="CF17" s="31"/>
      <c r="CG17" s="31"/>
      <c r="CH17" s="31"/>
      <c r="CI17" s="32"/>
      <c r="CJ17" s="31"/>
      <c r="CL17" s="31"/>
      <c r="CM17" s="31"/>
      <c r="CN17" s="31"/>
      <c r="CO17" s="31"/>
      <c r="CP17" s="31"/>
    </row>
    <row r="18" spans="1:98" ht="15.75" x14ac:dyDescent="0.25">
      <c r="A18" s="19">
        <v>6</v>
      </c>
      <c r="B18" s="3" t="s">
        <v>74</v>
      </c>
      <c r="C18" s="51">
        <v>438513.69999999995</v>
      </c>
      <c r="D18" s="51">
        <v>426328.39999999997</v>
      </c>
      <c r="E18" s="51">
        <v>51209</v>
      </c>
      <c r="F18" s="51">
        <v>276403.69999999995</v>
      </c>
      <c r="G18" s="51">
        <v>24481.7</v>
      </c>
      <c r="H18" s="51">
        <v>16207.8</v>
      </c>
      <c r="I18" s="51">
        <v>51115.9</v>
      </c>
      <c r="J18" s="51">
        <v>167582.20000000001</v>
      </c>
      <c r="K18" s="51">
        <v>7657</v>
      </c>
      <c r="L18" s="51">
        <v>9359.1</v>
      </c>
      <c r="M18" s="51">
        <v>15202</v>
      </c>
      <c r="N18" s="51">
        <v>0</v>
      </c>
      <c r="O18" s="51">
        <v>0</v>
      </c>
      <c r="P18" s="51">
        <v>83513.7</v>
      </c>
      <c r="Q18" s="51">
        <v>83513.7</v>
      </c>
      <c r="R18" s="51">
        <v>0</v>
      </c>
      <c r="S18" s="51">
        <v>0</v>
      </c>
      <c r="T18" s="51">
        <v>0</v>
      </c>
      <c r="U18" s="51">
        <v>0</v>
      </c>
      <c r="V18" s="51">
        <v>0</v>
      </c>
      <c r="W18" s="51">
        <v>0</v>
      </c>
      <c r="X18" s="51">
        <v>0</v>
      </c>
      <c r="Y18" s="51">
        <v>0</v>
      </c>
      <c r="Z18" s="51">
        <v>12185.3</v>
      </c>
      <c r="AA18" s="51">
        <v>12185.3</v>
      </c>
      <c r="AB18" s="51"/>
      <c r="AC18" s="51">
        <v>0</v>
      </c>
      <c r="AD18" s="23">
        <v>443846.8</v>
      </c>
      <c r="AE18" s="23">
        <v>429197.8</v>
      </c>
      <c r="AF18" s="23">
        <v>52476.800000000003</v>
      </c>
      <c r="AG18" s="23">
        <v>274777.09999999998</v>
      </c>
      <c r="AH18" s="23">
        <v>31668.9</v>
      </c>
      <c r="AI18" s="23">
        <v>18882.8</v>
      </c>
      <c r="AJ18" s="23">
        <v>47139</v>
      </c>
      <c r="AK18" s="23">
        <v>153278.9</v>
      </c>
      <c r="AL18" s="23">
        <v>11319.1</v>
      </c>
      <c r="AM18" s="23">
        <v>12488.4</v>
      </c>
      <c r="AN18" s="23">
        <v>15528.7</v>
      </c>
      <c r="AO18" s="23">
        <v>0</v>
      </c>
      <c r="AP18" s="23">
        <v>0</v>
      </c>
      <c r="AQ18" s="23">
        <v>86415.2</v>
      </c>
      <c r="AR18" s="23">
        <v>86415.2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0</v>
      </c>
      <c r="AZ18" s="23">
        <v>0</v>
      </c>
      <c r="BA18" s="23">
        <v>14649</v>
      </c>
      <c r="BB18" s="23">
        <v>14649</v>
      </c>
      <c r="BC18" s="23">
        <v>0</v>
      </c>
      <c r="BD18" s="23">
        <v>0</v>
      </c>
      <c r="BE18" s="23">
        <f t="shared" si="2"/>
        <v>5333.1000000000349</v>
      </c>
      <c r="BF18" s="23">
        <f t="shared" si="3"/>
        <v>2869.4000000000233</v>
      </c>
      <c r="BG18" s="23">
        <f t="shared" si="4"/>
        <v>1267.8000000000029</v>
      </c>
      <c r="BH18" s="23">
        <f t="shared" si="5"/>
        <v>-1626.5999999999767</v>
      </c>
      <c r="BI18" s="23">
        <f t="shared" si="6"/>
        <v>7187.2000000000007</v>
      </c>
      <c r="BJ18" s="23">
        <f t="shared" si="7"/>
        <v>2675</v>
      </c>
      <c r="BK18" s="23">
        <f t="shared" si="8"/>
        <v>-3976.9000000000015</v>
      </c>
      <c r="BL18" s="23">
        <f t="shared" si="9"/>
        <v>-14303.300000000017</v>
      </c>
      <c r="BM18" s="23">
        <f t="shared" si="10"/>
        <v>3662.1000000000004</v>
      </c>
      <c r="BN18" s="23">
        <f t="shared" si="11"/>
        <v>3129.2999999999993</v>
      </c>
      <c r="BO18" s="23">
        <f t="shared" si="12"/>
        <v>326.70000000000073</v>
      </c>
      <c r="BP18" s="23">
        <f t="shared" si="13"/>
        <v>0</v>
      </c>
      <c r="BQ18" s="23">
        <f t="shared" si="14"/>
        <v>0</v>
      </c>
      <c r="BR18" s="23">
        <f t="shared" si="15"/>
        <v>2901.5</v>
      </c>
      <c r="BS18" s="23">
        <f t="shared" si="16"/>
        <v>2901.5</v>
      </c>
      <c r="BT18" s="23">
        <f t="shared" si="17"/>
        <v>0</v>
      </c>
      <c r="BU18" s="23">
        <f t="shared" si="18"/>
        <v>0</v>
      </c>
      <c r="BV18" s="23">
        <f t="shared" si="19"/>
        <v>0</v>
      </c>
      <c r="BW18" s="23">
        <f t="shared" si="20"/>
        <v>0</v>
      </c>
      <c r="BX18" s="23">
        <f t="shared" si="21"/>
        <v>0</v>
      </c>
      <c r="BY18" s="23">
        <f t="shared" si="22"/>
        <v>0</v>
      </c>
      <c r="BZ18" s="23">
        <f t="shared" si="23"/>
        <v>0</v>
      </c>
      <c r="CA18" s="23">
        <f t="shared" si="24"/>
        <v>0</v>
      </c>
      <c r="CB18" s="23">
        <f t="shared" si="25"/>
        <v>2463.7000000000007</v>
      </c>
      <c r="CC18" s="23">
        <f t="shared" si="26"/>
        <v>2463.7000000000007</v>
      </c>
      <c r="CD18" s="23">
        <f t="shared" si="27"/>
        <v>0</v>
      </c>
      <c r="CE18" s="23">
        <f t="shared" si="28"/>
        <v>0</v>
      </c>
      <c r="CF18" s="31"/>
      <c r="CG18" s="31"/>
      <c r="CH18" s="31"/>
      <c r="CI18" s="32"/>
      <c r="CJ18" s="31"/>
      <c r="CL18" s="31"/>
      <c r="CM18" s="31"/>
      <c r="CN18" s="31"/>
      <c r="CO18" s="31"/>
      <c r="CP18" s="31"/>
    </row>
    <row r="19" spans="1:98" ht="15.75" x14ac:dyDescent="0.25">
      <c r="A19" s="19">
        <v>7</v>
      </c>
      <c r="B19" s="3" t="s">
        <v>75</v>
      </c>
      <c r="C19" s="51">
        <v>637544.49999999988</v>
      </c>
      <c r="D19" s="51">
        <v>616256.39999999991</v>
      </c>
      <c r="E19" s="51">
        <v>91196.4</v>
      </c>
      <c r="F19" s="51">
        <v>284122.59999999998</v>
      </c>
      <c r="G19" s="51">
        <v>70905.8</v>
      </c>
      <c r="H19" s="51">
        <v>53066.400000000001</v>
      </c>
      <c r="I19" s="51">
        <v>20649.099999999999</v>
      </c>
      <c r="J19" s="51">
        <v>78487.199999999997</v>
      </c>
      <c r="K19" s="51">
        <v>22607.599999999999</v>
      </c>
      <c r="L19" s="51">
        <v>38406.5</v>
      </c>
      <c r="M19" s="51">
        <v>52202.1</v>
      </c>
      <c r="N19" s="51">
        <v>828.7</v>
      </c>
      <c r="O19" s="51">
        <v>0</v>
      </c>
      <c r="P19" s="51">
        <v>188735.3</v>
      </c>
      <c r="Q19" s="51">
        <v>188735.3</v>
      </c>
      <c r="R19" s="51">
        <v>210.1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21288.1</v>
      </c>
      <c r="AA19" s="51">
        <v>21288.1</v>
      </c>
      <c r="AB19" s="51"/>
      <c r="AC19" s="51">
        <v>0</v>
      </c>
      <c r="AD19" s="23">
        <v>722136.9</v>
      </c>
      <c r="AE19" s="23">
        <v>698565.4</v>
      </c>
      <c r="AF19" s="23">
        <v>91283</v>
      </c>
      <c r="AG19" s="23">
        <v>348663.6</v>
      </c>
      <c r="AH19" s="23">
        <v>73302.3</v>
      </c>
      <c r="AI19" s="23">
        <v>51921.1</v>
      </c>
      <c r="AJ19" s="23">
        <v>30800.9</v>
      </c>
      <c r="AK19" s="23">
        <v>126452</v>
      </c>
      <c r="AL19" s="23">
        <v>26125.7</v>
      </c>
      <c r="AM19" s="23">
        <v>40061.599999999999</v>
      </c>
      <c r="AN19" s="23">
        <v>61505.9</v>
      </c>
      <c r="AO19" s="23">
        <v>1024.8</v>
      </c>
      <c r="AP19" s="23">
        <v>0</v>
      </c>
      <c r="AQ19" s="23">
        <v>197112.9</v>
      </c>
      <c r="AR19" s="23">
        <v>197112.9</v>
      </c>
      <c r="AS19" s="23">
        <v>420.3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23571.5</v>
      </c>
      <c r="BB19" s="23">
        <v>23571.5</v>
      </c>
      <c r="BC19" s="23">
        <v>0</v>
      </c>
      <c r="BD19" s="23">
        <v>0</v>
      </c>
      <c r="BE19" s="23">
        <f t="shared" si="2"/>
        <v>84592.40000000014</v>
      </c>
      <c r="BF19" s="23">
        <f t="shared" si="3"/>
        <v>82309.000000000116</v>
      </c>
      <c r="BG19" s="23">
        <f t="shared" si="4"/>
        <v>86.600000000005821</v>
      </c>
      <c r="BH19" s="23">
        <f t="shared" si="5"/>
        <v>64541</v>
      </c>
      <c r="BI19" s="23">
        <f t="shared" si="6"/>
        <v>2396.5</v>
      </c>
      <c r="BJ19" s="23">
        <f t="shared" si="7"/>
        <v>-1145.3000000000029</v>
      </c>
      <c r="BK19" s="23">
        <f t="shared" si="8"/>
        <v>10151.800000000003</v>
      </c>
      <c r="BL19" s="23">
        <f t="shared" si="9"/>
        <v>47964.800000000003</v>
      </c>
      <c r="BM19" s="23">
        <f t="shared" si="10"/>
        <v>3518.1000000000022</v>
      </c>
      <c r="BN19" s="23">
        <f t="shared" si="11"/>
        <v>1655.0999999999985</v>
      </c>
      <c r="BO19" s="23">
        <f t="shared" si="12"/>
        <v>9303.8000000000029</v>
      </c>
      <c r="BP19" s="23">
        <f t="shared" si="13"/>
        <v>196.09999999999991</v>
      </c>
      <c r="BQ19" s="23">
        <f t="shared" si="14"/>
        <v>0</v>
      </c>
      <c r="BR19" s="23">
        <f t="shared" si="15"/>
        <v>8377.6000000000058</v>
      </c>
      <c r="BS19" s="23">
        <f t="shared" si="16"/>
        <v>8377.6000000000058</v>
      </c>
      <c r="BT19" s="23">
        <f t="shared" si="17"/>
        <v>210.20000000000002</v>
      </c>
      <c r="BU19" s="23">
        <f t="shared" si="18"/>
        <v>0</v>
      </c>
      <c r="BV19" s="23">
        <f t="shared" si="19"/>
        <v>0</v>
      </c>
      <c r="BW19" s="23">
        <f t="shared" si="20"/>
        <v>0</v>
      </c>
      <c r="BX19" s="23">
        <f t="shared" si="21"/>
        <v>0</v>
      </c>
      <c r="BY19" s="23">
        <f t="shared" si="22"/>
        <v>0</v>
      </c>
      <c r="BZ19" s="23">
        <f t="shared" si="23"/>
        <v>0</v>
      </c>
      <c r="CA19" s="23">
        <f t="shared" si="24"/>
        <v>0</v>
      </c>
      <c r="CB19" s="23">
        <f t="shared" si="25"/>
        <v>2283.4000000000015</v>
      </c>
      <c r="CC19" s="23">
        <f t="shared" si="26"/>
        <v>2283.4000000000015</v>
      </c>
      <c r="CD19" s="23">
        <f t="shared" si="27"/>
        <v>0</v>
      </c>
      <c r="CE19" s="23">
        <f t="shared" si="28"/>
        <v>0</v>
      </c>
      <c r="CF19" s="31"/>
      <c r="CG19" s="31"/>
      <c r="CH19" s="31"/>
      <c r="CI19" s="32"/>
      <c r="CJ19" s="31"/>
      <c r="CL19" s="31"/>
      <c r="CM19" s="31"/>
      <c r="CN19" s="31"/>
      <c r="CO19" s="31"/>
      <c r="CP19" s="31"/>
    </row>
    <row r="20" spans="1:98" ht="15.75" x14ac:dyDescent="0.25">
      <c r="A20" s="19">
        <v>8</v>
      </c>
      <c r="B20" s="3" t="s">
        <v>76</v>
      </c>
      <c r="C20" s="51">
        <v>259237</v>
      </c>
      <c r="D20" s="51">
        <v>252725.1</v>
      </c>
      <c r="E20" s="51">
        <v>28247.3</v>
      </c>
      <c r="F20" s="51">
        <v>176762.40000000002</v>
      </c>
      <c r="G20" s="51">
        <v>16836.900000000001</v>
      </c>
      <c r="H20" s="51">
        <v>7366.3</v>
      </c>
      <c r="I20" s="51">
        <v>33054.1</v>
      </c>
      <c r="J20" s="51">
        <v>109306.6</v>
      </c>
      <c r="K20" s="51">
        <v>4795.8</v>
      </c>
      <c r="L20" s="51">
        <v>5402.7</v>
      </c>
      <c r="M20" s="51">
        <v>6644.5</v>
      </c>
      <c r="N20" s="51">
        <v>0</v>
      </c>
      <c r="O20" s="51">
        <v>0</v>
      </c>
      <c r="P20" s="51">
        <v>41070.9</v>
      </c>
      <c r="Q20" s="51">
        <v>41070.9</v>
      </c>
      <c r="R20" s="51">
        <v>0</v>
      </c>
      <c r="S20" s="51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6511.9</v>
      </c>
      <c r="AA20" s="51">
        <v>6174.1</v>
      </c>
      <c r="AB20" s="51"/>
      <c r="AC20" s="51">
        <v>337.8</v>
      </c>
      <c r="AD20" s="23">
        <v>259466.5</v>
      </c>
      <c r="AE20" s="23">
        <v>252542</v>
      </c>
      <c r="AF20" s="23">
        <v>28330.799999999999</v>
      </c>
      <c r="AG20" s="23">
        <v>173639.7</v>
      </c>
      <c r="AH20" s="23">
        <v>19626.8</v>
      </c>
      <c r="AI20" s="23">
        <v>8065.5</v>
      </c>
      <c r="AJ20" s="23">
        <v>31031.4</v>
      </c>
      <c r="AK20" s="23">
        <v>102194.5</v>
      </c>
      <c r="AL20" s="23">
        <v>6307.6</v>
      </c>
      <c r="AM20" s="23">
        <v>6413.9</v>
      </c>
      <c r="AN20" s="23">
        <v>8206.6</v>
      </c>
      <c r="AO20" s="23">
        <v>0</v>
      </c>
      <c r="AP20" s="23">
        <v>0</v>
      </c>
      <c r="AQ20" s="23">
        <v>42364.9</v>
      </c>
      <c r="AR20" s="23">
        <v>42364.9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6924.5</v>
      </c>
      <c r="BB20" s="23">
        <v>6499.4</v>
      </c>
      <c r="BC20" s="23">
        <v>0</v>
      </c>
      <c r="BD20" s="23">
        <v>425.1</v>
      </c>
      <c r="BE20" s="23">
        <f t="shared" si="2"/>
        <v>229.5</v>
      </c>
      <c r="BF20" s="23">
        <f t="shared" si="3"/>
        <v>-183.10000000000582</v>
      </c>
      <c r="BG20" s="23">
        <f t="shared" si="4"/>
        <v>83.5</v>
      </c>
      <c r="BH20" s="23">
        <f t="shared" si="5"/>
        <v>-3122.7000000000116</v>
      </c>
      <c r="BI20" s="23">
        <f t="shared" si="6"/>
        <v>2789.8999999999978</v>
      </c>
      <c r="BJ20" s="23">
        <f t="shared" si="7"/>
        <v>699.19999999999982</v>
      </c>
      <c r="BK20" s="23">
        <f t="shared" si="8"/>
        <v>-2022.6999999999971</v>
      </c>
      <c r="BL20" s="23">
        <f t="shared" si="9"/>
        <v>-7112.1000000000058</v>
      </c>
      <c r="BM20" s="23">
        <f t="shared" si="10"/>
        <v>1511.8000000000002</v>
      </c>
      <c r="BN20" s="23">
        <f t="shared" si="11"/>
        <v>1011.1999999999998</v>
      </c>
      <c r="BO20" s="23">
        <f t="shared" si="12"/>
        <v>1562.1000000000004</v>
      </c>
      <c r="BP20" s="23">
        <f t="shared" si="13"/>
        <v>0</v>
      </c>
      <c r="BQ20" s="23">
        <f t="shared" si="14"/>
        <v>0</v>
      </c>
      <c r="BR20" s="23">
        <f t="shared" si="15"/>
        <v>1294</v>
      </c>
      <c r="BS20" s="23">
        <f t="shared" si="16"/>
        <v>1294</v>
      </c>
      <c r="BT20" s="23">
        <f t="shared" si="17"/>
        <v>0</v>
      </c>
      <c r="BU20" s="23">
        <f t="shared" si="18"/>
        <v>0</v>
      </c>
      <c r="BV20" s="23">
        <f t="shared" si="19"/>
        <v>0</v>
      </c>
      <c r="BW20" s="23">
        <f t="shared" si="20"/>
        <v>0</v>
      </c>
      <c r="BX20" s="23">
        <f t="shared" si="21"/>
        <v>0</v>
      </c>
      <c r="BY20" s="23">
        <f t="shared" si="22"/>
        <v>0</v>
      </c>
      <c r="BZ20" s="23">
        <f t="shared" si="23"/>
        <v>0</v>
      </c>
      <c r="CA20" s="23">
        <f t="shared" si="24"/>
        <v>0</v>
      </c>
      <c r="CB20" s="23">
        <f t="shared" si="25"/>
        <v>412.60000000000036</v>
      </c>
      <c r="CC20" s="23">
        <f t="shared" si="26"/>
        <v>325.29999999999927</v>
      </c>
      <c r="CD20" s="23">
        <f t="shared" si="27"/>
        <v>0</v>
      </c>
      <c r="CE20" s="23">
        <f t="shared" si="28"/>
        <v>87.300000000000011</v>
      </c>
      <c r="CF20" s="31"/>
      <c r="CG20" s="31"/>
      <c r="CH20" s="31"/>
      <c r="CI20" s="32"/>
      <c r="CJ20" s="31"/>
      <c r="CL20" s="31"/>
      <c r="CM20" s="31"/>
      <c r="CN20" s="31"/>
      <c r="CO20" s="31"/>
      <c r="CP20" s="31"/>
    </row>
    <row r="21" spans="1:98" ht="15.75" x14ac:dyDescent="0.25">
      <c r="A21" s="19">
        <v>9</v>
      </c>
      <c r="B21" s="3" t="s">
        <v>77</v>
      </c>
      <c r="C21" s="51">
        <v>631817</v>
      </c>
      <c r="D21" s="51">
        <v>618562.9</v>
      </c>
      <c r="E21" s="51">
        <v>80058.899999999994</v>
      </c>
      <c r="F21" s="51">
        <v>384812</v>
      </c>
      <c r="G21" s="51">
        <v>42710.5</v>
      </c>
      <c r="H21" s="51">
        <v>24883.8</v>
      </c>
      <c r="I21" s="51">
        <v>64296.1</v>
      </c>
      <c r="J21" s="51">
        <v>220410.9</v>
      </c>
      <c r="K21" s="51">
        <v>12369.9</v>
      </c>
      <c r="L21" s="51">
        <v>20140.8</v>
      </c>
      <c r="M21" s="51">
        <v>22426.6</v>
      </c>
      <c r="N21" s="51">
        <v>0</v>
      </c>
      <c r="O21" s="51">
        <v>0</v>
      </c>
      <c r="P21" s="51">
        <v>131265.4</v>
      </c>
      <c r="Q21" s="51">
        <v>131265.4</v>
      </c>
      <c r="R21" s="51">
        <v>637</v>
      </c>
      <c r="S21" s="51">
        <v>0</v>
      </c>
      <c r="T21" s="51">
        <v>0</v>
      </c>
      <c r="U21" s="51">
        <v>0</v>
      </c>
      <c r="V21" s="51">
        <v>0</v>
      </c>
      <c r="W21" s="51">
        <v>0</v>
      </c>
      <c r="X21" s="51">
        <v>0</v>
      </c>
      <c r="Y21" s="51">
        <v>0</v>
      </c>
      <c r="Z21" s="51">
        <v>13254.1</v>
      </c>
      <c r="AA21" s="51">
        <v>13254.1</v>
      </c>
      <c r="AB21" s="51"/>
      <c r="AC21" s="51">
        <v>0</v>
      </c>
      <c r="AD21" s="23">
        <v>631958.60000000009</v>
      </c>
      <c r="AE21" s="23">
        <v>617830.10000000009</v>
      </c>
      <c r="AF21" s="23">
        <v>81255</v>
      </c>
      <c r="AG21" s="23">
        <v>380150.10000000003</v>
      </c>
      <c r="AH21" s="23">
        <v>50801</v>
      </c>
      <c r="AI21" s="23">
        <v>27351</v>
      </c>
      <c r="AJ21" s="23">
        <v>57450.7</v>
      </c>
      <c r="AK21" s="23">
        <v>203398</v>
      </c>
      <c r="AL21" s="23">
        <v>16661.7</v>
      </c>
      <c r="AM21" s="23">
        <v>24487.7</v>
      </c>
      <c r="AN21" s="23">
        <v>21504.2</v>
      </c>
      <c r="AO21" s="23">
        <v>0</v>
      </c>
      <c r="AP21" s="23">
        <v>0</v>
      </c>
      <c r="AQ21" s="23">
        <v>134920.79999999999</v>
      </c>
      <c r="AR21" s="23">
        <v>134920.79999999999</v>
      </c>
      <c r="AS21" s="23">
        <v>728.4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14128.5</v>
      </c>
      <c r="BB21" s="23">
        <v>14128.5</v>
      </c>
      <c r="BC21" s="23">
        <v>0</v>
      </c>
      <c r="BD21" s="23">
        <v>0</v>
      </c>
      <c r="BE21" s="23">
        <f t="shared" si="2"/>
        <v>141.60000000009313</v>
      </c>
      <c r="BF21" s="23">
        <f t="shared" si="3"/>
        <v>-732.79999999993015</v>
      </c>
      <c r="BG21" s="23">
        <f t="shared" si="4"/>
        <v>1196.1000000000058</v>
      </c>
      <c r="BH21" s="23">
        <f t="shared" si="5"/>
        <v>-4661.8999999999651</v>
      </c>
      <c r="BI21" s="23">
        <f t="shared" si="6"/>
        <v>8090.5</v>
      </c>
      <c r="BJ21" s="23">
        <f t="shared" si="7"/>
        <v>2467.2000000000007</v>
      </c>
      <c r="BK21" s="23">
        <f t="shared" si="8"/>
        <v>-6845.4000000000015</v>
      </c>
      <c r="BL21" s="23">
        <f t="shared" si="9"/>
        <v>-17012.899999999994</v>
      </c>
      <c r="BM21" s="23">
        <f t="shared" si="10"/>
        <v>4291.8000000000011</v>
      </c>
      <c r="BN21" s="23">
        <f t="shared" si="11"/>
        <v>4346.9000000000015</v>
      </c>
      <c r="BO21" s="23">
        <f t="shared" si="12"/>
        <v>-922.39999999999782</v>
      </c>
      <c r="BP21" s="23">
        <f t="shared" si="13"/>
        <v>0</v>
      </c>
      <c r="BQ21" s="23">
        <f t="shared" si="14"/>
        <v>0</v>
      </c>
      <c r="BR21" s="23">
        <f t="shared" si="15"/>
        <v>3655.3999999999942</v>
      </c>
      <c r="BS21" s="23">
        <f t="shared" si="16"/>
        <v>3655.3999999999942</v>
      </c>
      <c r="BT21" s="23">
        <f t="shared" si="17"/>
        <v>91.399999999999977</v>
      </c>
      <c r="BU21" s="23">
        <f t="shared" si="18"/>
        <v>0</v>
      </c>
      <c r="BV21" s="23">
        <f t="shared" si="19"/>
        <v>0</v>
      </c>
      <c r="BW21" s="23">
        <f t="shared" si="20"/>
        <v>0</v>
      </c>
      <c r="BX21" s="23">
        <f t="shared" si="21"/>
        <v>0</v>
      </c>
      <c r="BY21" s="23">
        <f t="shared" si="22"/>
        <v>0</v>
      </c>
      <c r="BZ21" s="23">
        <f t="shared" si="23"/>
        <v>0</v>
      </c>
      <c r="CA21" s="23">
        <f t="shared" si="24"/>
        <v>0</v>
      </c>
      <c r="CB21" s="23">
        <f t="shared" si="25"/>
        <v>874.39999999999964</v>
      </c>
      <c r="CC21" s="23">
        <f t="shared" si="26"/>
        <v>874.39999999999964</v>
      </c>
      <c r="CD21" s="23">
        <f t="shared" si="27"/>
        <v>0</v>
      </c>
      <c r="CE21" s="23">
        <f t="shared" si="28"/>
        <v>0</v>
      </c>
      <c r="CF21" s="31"/>
      <c r="CG21" s="31"/>
      <c r="CH21" s="31"/>
      <c r="CI21" s="32"/>
      <c r="CJ21" s="31"/>
      <c r="CL21" s="31"/>
      <c r="CM21" s="31"/>
      <c r="CN21" s="31"/>
      <c r="CO21" s="31"/>
      <c r="CP21" s="31"/>
    </row>
    <row r="22" spans="1:98" ht="15.75" x14ac:dyDescent="0.25">
      <c r="A22" s="19">
        <v>10</v>
      </c>
      <c r="B22" s="3" t="s">
        <v>78</v>
      </c>
      <c r="C22" s="51">
        <v>876298.79999999993</v>
      </c>
      <c r="D22" s="51">
        <v>847543.1</v>
      </c>
      <c r="E22" s="51">
        <v>95834</v>
      </c>
      <c r="F22" s="51">
        <v>423405.9</v>
      </c>
      <c r="G22" s="51">
        <v>93921.2</v>
      </c>
      <c r="H22" s="51">
        <v>60286.8</v>
      </c>
      <c r="I22" s="51">
        <v>41936.199999999997</v>
      </c>
      <c r="J22" s="51">
        <v>148039.20000000001</v>
      </c>
      <c r="K22" s="51">
        <v>31948.6</v>
      </c>
      <c r="L22" s="51">
        <v>47273.9</v>
      </c>
      <c r="M22" s="51">
        <v>53054.7</v>
      </c>
      <c r="N22" s="51">
        <v>1198.4000000000001</v>
      </c>
      <c r="O22" s="51">
        <v>0</v>
      </c>
      <c r="P22" s="51">
        <v>275248.5</v>
      </c>
      <c r="Q22" s="51">
        <v>275248.5</v>
      </c>
      <c r="R22" s="51">
        <v>1773</v>
      </c>
      <c r="S22" s="51">
        <v>6494.1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28755.7</v>
      </c>
      <c r="AA22" s="51">
        <v>28456.5</v>
      </c>
      <c r="AB22" s="51"/>
      <c r="AC22" s="51">
        <v>299.2</v>
      </c>
      <c r="AD22" s="23">
        <v>925861.4</v>
      </c>
      <c r="AE22" s="23">
        <v>897412.9</v>
      </c>
      <c r="AF22" s="23">
        <v>96084.5</v>
      </c>
      <c r="AG22" s="23">
        <v>456816.4</v>
      </c>
      <c r="AH22" s="23">
        <v>94290.5</v>
      </c>
      <c r="AI22" s="23">
        <v>58379.9</v>
      </c>
      <c r="AJ22" s="23">
        <v>48539.1</v>
      </c>
      <c r="AK22" s="23">
        <v>172174.9</v>
      </c>
      <c r="AL22" s="23">
        <v>35721.699999999997</v>
      </c>
      <c r="AM22" s="23">
        <v>47710.3</v>
      </c>
      <c r="AN22" s="23">
        <v>61578.400000000001</v>
      </c>
      <c r="AO22" s="23">
        <v>1381.5</v>
      </c>
      <c r="AP22" s="23">
        <v>0</v>
      </c>
      <c r="AQ22" s="23">
        <v>282933.59999999998</v>
      </c>
      <c r="AR22" s="23">
        <v>282933.59999999998</v>
      </c>
      <c r="AS22" s="23">
        <v>1936.6</v>
      </c>
      <c r="AT22" s="23">
        <v>6596.4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3">
        <v>0</v>
      </c>
      <c r="BA22" s="23">
        <v>28448.5</v>
      </c>
      <c r="BB22" s="23">
        <v>28136.3</v>
      </c>
      <c r="BC22" s="23">
        <v>0</v>
      </c>
      <c r="BD22" s="23">
        <v>312.2</v>
      </c>
      <c r="BE22" s="23">
        <f t="shared" si="2"/>
        <v>49562.600000000093</v>
      </c>
      <c r="BF22" s="23">
        <f t="shared" si="3"/>
        <v>49869.800000000047</v>
      </c>
      <c r="BG22" s="23">
        <f t="shared" si="4"/>
        <v>250.5</v>
      </c>
      <c r="BH22" s="23">
        <f t="shared" si="5"/>
        <v>33410.5</v>
      </c>
      <c r="BI22" s="23">
        <f t="shared" si="6"/>
        <v>369.30000000000291</v>
      </c>
      <c r="BJ22" s="23">
        <f t="shared" si="7"/>
        <v>-1906.9000000000015</v>
      </c>
      <c r="BK22" s="23">
        <f t="shared" si="8"/>
        <v>6602.9000000000015</v>
      </c>
      <c r="BL22" s="23">
        <f t="shared" si="9"/>
        <v>24135.699999999983</v>
      </c>
      <c r="BM22" s="23">
        <f t="shared" si="10"/>
        <v>3773.0999999999985</v>
      </c>
      <c r="BN22" s="23">
        <f t="shared" si="11"/>
        <v>436.40000000000146</v>
      </c>
      <c r="BO22" s="23">
        <f t="shared" si="12"/>
        <v>8523.7000000000044</v>
      </c>
      <c r="BP22" s="23">
        <f t="shared" si="13"/>
        <v>183.09999999999991</v>
      </c>
      <c r="BQ22" s="23">
        <f t="shared" si="14"/>
        <v>0</v>
      </c>
      <c r="BR22" s="23">
        <f t="shared" si="15"/>
        <v>7685.0999999999767</v>
      </c>
      <c r="BS22" s="23">
        <f t="shared" si="16"/>
        <v>7685.0999999999767</v>
      </c>
      <c r="BT22" s="23">
        <f t="shared" si="17"/>
        <v>163.59999999999991</v>
      </c>
      <c r="BU22" s="23">
        <f t="shared" si="18"/>
        <v>102.29999999999927</v>
      </c>
      <c r="BV22" s="23">
        <f t="shared" si="19"/>
        <v>0</v>
      </c>
      <c r="BW22" s="23">
        <f t="shared" si="20"/>
        <v>0</v>
      </c>
      <c r="BX22" s="23">
        <f t="shared" si="21"/>
        <v>0</v>
      </c>
      <c r="BY22" s="23">
        <f t="shared" si="22"/>
        <v>0</v>
      </c>
      <c r="BZ22" s="23">
        <f t="shared" si="23"/>
        <v>0</v>
      </c>
      <c r="CA22" s="23">
        <f t="shared" si="24"/>
        <v>0</v>
      </c>
      <c r="CB22" s="23">
        <f t="shared" si="25"/>
        <v>-307.20000000000073</v>
      </c>
      <c r="CC22" s="23">
        <f t="shared" si="26"/>
        <v>-320.20000000000073</v>
      </c>
      <c r="CD22" s="23">
        <f t="shared" si="27"/>
        <v>0</v>
      </c>
      <c r="CE22" s="23">
        <f t="shared" si="28"/>
        <v>13</v>
      </c>
      <c r="CF22" s="31"/>
      <c r="CG22" s="31"/>
      <c r="CH22" s="31"/>
      <c r="CI22" s="32"/>
      <c r="CJ22" s="31"/>
      <c r="CK22" s="33"/>
      <c r="CL22" s="31"/>
      <c r="CM22" s="31"/>
      <c r="CN22" s="31"/>
      <c r="CO22" s="31"/>
      <c r="CP22" s="31"/>
    </row>
    <row r="23" spans="1:98" ht="15.75" x14ac:dyDescent="0.25">
      <c r="A23" s="19">
        <v>11</v>
      </c>
      <c r="B23" s="3" t="s">
        <v>79</v>
      </c>
      <c r="C23" s="51">
        <v>580102.90000000014</v>
      </c>
      <c r="D23" s="51">
        <v>575694.10000000009</v>
      </c>
      <c r="E23" s="51">
        <v>52143.9</v>
      </c>
      <c r="F23" s="51">
        <v>377464.8</v>
      </c>
      <c r="G23" s="51">
        <v>42530</v>
      </c>
      <c r="H23" s="51">
        <v>31896</v>
      </c>
      <c r="I23" s="51">
        <v>61241.2</v>
      </c>
      <c r="J23" s="51">
        <v>203823.2</v>
      </c>
      <c r="K23" s="51">
        <v>14944.8</v>
      </c>
      <c r="L23" s="51">
        <v>23029.599999999999</v>
      </c>
      <c r="M23" s="51">
        <v>10910.7</v>
      </c>
      <c r="N23" s="51">
        <v>0</v>
      </c>
      <c r="O23" s="51">
        <v>0</v>
      </c>
      <c r="P23" s="51">
        <v>135174.70000000001</v>
      </c>
      <c r="Q23" s="51">
        <v>135174.70000000001</v>
      </c>
      <c r="R23" s="51">
        <v>857.1</v>
      </c>
      <c r="S23" s="51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4408.8</v>
      </c>
      <c r="AA23" s="51">
        <v>3928.7</v>
      </c>
      <c r="AB23" s="51"/>
      <c r="AC23" s="51">
        <v>480.1</v>
      </c>
      <c r="AD23" s="23">
        <v>580824.4</v>
      </c>
      <c r="AE23" s="23">
        <v>576093.5</v>
      </c>
      <c r="AF23" s="23">
        <v>66388.2</v>
      </c>
      <c r="AG23" s="23">
        <v>361607.80000000005</v>
      </c>
      <c r="AH23" s="23">
        <v>43332.1</v>
      </c>
      <c r="AI23" s="23">
        <v>30493.9</v>
      </c>
      <c r="AJ23" s="23">
        <v>58067.7</v>
      </c>
      <c r="AK23" s="23">
        <v>189092.2</v>
      </c>
      <c r="AL23" s="23">
        <v>16989.7</v>
      </c>
      <c r="AM23" s="23">
        <v>23632.2</v>
      </c>
      <c r="AN23" s="23">
        <v>12176</v>
      </c>
      <c r="AO23" s="23">
        <v>0</v>
      </c>
      <c r="AP23" s="23">
        <v>0</v>
      </c>
      <c r="AQ23" s="23">
        <v>135921.5</v>
      </c>
      <c r="AR23" s="23">
        <v>135921.5</v>
      </c>
      <c r="AS23" s="23">
        <v>887.3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4730.8999999999996</v>
      </c>
      <c r="BB23" s="23">
        <v>4218.3</v>
      </c>
      <c r="BC23" s="23">
        <v>0</v>
      </c>
      <c r="BD23" s="23">
        <v>512.6</v>
      </c>
      <c r="BE23" s="23">
        <f t="shared" si="2"/>
        <v>721.49999999988358</v>
      </c>
      <c r="BF23" s="23">
        <f t="shared" si="3"/>
        <v>399.39999999990687</v>
      </c>
      <c r="BG23" s="23">
        <f t="shared" si="4"/>
        <v>14244.299999999996</v>
      </c>
      <c r="BH23" s="23">
        <f t="shared" si="5"/>
        <v>-15856.999999999942</v>
      </c>
      <c r="BI23" s="23">
        <f t="shared" si="6"/>
        <v>802.09999999999854</v>
      </c>
      <c r="BJ23" s="23">
        <f t="shared" si="7"/>
        <v>-1402.0999999999985</v>
      </c>
      <c r="BK23" s="23">
        <f t="shared" si="8"/>
        <v>-3173.5</v>
      </c>
      <c r="BL23" s="23">
        <f t="shared" si="9"/>
        <v>-14731</v>
      </c>
      <c r="BM23" s="23">
        <f t="shared" si="10"/>
        <v>2044.9000000000015</v>
      </c>
      <c r="BN23" s="23">
        <f t="shared" si="11"/>
        <v>602.60000000000218</v>
      </c>
      <c r="BO23" s="23">
        <f t="shared" si="12"/>
        <v>1265.2999999999993</v>
      </c>
      <c r="BP23" s="23">
        <f t="shared" si="13"/>
        <v>0</v>
      </c>
      <c r="BQ23" s="23">
        <f t="shared" si="14"/>
        <v>0</v>
      </c>
      <c r="BR23" s="23">
        <f t="shared" si="15"/>
        <v>746.79999999998836</v>
      </c>
      <c r="BS23" s="23">
        <f t="shared" si="16"/>
        <v>746.79999999998836</v>
      </c>
      <c r="BT23" s="23">
        <f t="shared" si="17"/>
        <v>30.199999999999932</v>
      </c>
      <c r="BU23" s="23">
        <f t="shared" si="18"/>
        <v>0</v>
      </c>
      <c r="BV23" s="23">
        <f t="shared" si="19"/>
        <v>0</v>
      </c>
      <c r="BW23" s="23">
        <f t="shared" si="20"/>
        <v>0</v>
      </c>
      <c r="BX23" s="23">
        <f t="shared" si="21"/>
        <v>0</v>
      </c>
      <c r="BY23" s="23">
        <f t="shared" si="22"/>
        <v>0</v>
      </c>
      <c r="BZ23" s="23">
        <f t="shared" si="23"/>
        <v>0</v>
      </c>
      <c r="CA23" s="23">
        <f t="shared" si="24"/>
        <v>0</v>
      </c>
      <c r="CB23" s="23">
        <f t="shared" si="25"/>
        <v>322.09999999999945</v>
      </c>
      <c r="CC23" s="23">
        <f t="shared" si="26"/>
        <v>289.60000000000036</v>
      </c>
      <c r="CD23" s="23">
        <f t="shared" si="27"/>
        <v>0</v>
      </c>
      <c r="CE23" s="23">
        <f t="shared" si="28"/>
        <v>32.5</v>
      </c>
      <c r="CF23" s="31"/>
      <c r="CG23" s="31"/>
      <c r="CH23" s="31"/>
      <c r="CI23" s="32"/>
      <c r="CJ23" s="31"/>
      <c r="CL23" s="31"/>
      <c r="CM23" s="31"/>
      <c r="CN23" s="31"/>
      <c r="CO23" s="31"/>
      <c r="CP23" s="31"/>
    </row>
    <row r="24" spans="1:98" ht="15.75" x14ac:dyDescent="0.25">
      <c r="A24" s="19">
        <v>12</v>
      </c>
      <c r="B24" s="34" t="s">
        <v>80</v>
      </c>
      <c r="C24" s="52">
        <v>238397.9</v>
      </c>
      <c r="D24" s="52">
        <v>229311.4</v>
      </c>
      <c r="E24" s="52">
        <v>34398.9</v>
      </c>
      <c r="F24" s="52">
        <v>134790.1</v>
      </c>
      <c r="G24" s="52">
        <v>15952.3</v>
      </c>
      <c r="H24" s="52">
        <v>11485.9</v>
      </c>
      <c r="I24" s="52">
        <v>21487.599999999999</v>
      </c>
      <c r="J24" s="52">
        <v>71640.3</v>
      </c>
      <c r="K24" s="52">
        <v>5793.4</v>
      </c>
      <c r="L24" s="52">
        <v>8430.6</v>
      </c>
      <c r="M24" s="52">
        <v>10024</v>
      </c>
      <c r="N24" s="52">
        <v>0</v>
      </c>
      <c r="O24" s="52">
        <v>0</v>
      </c>
      <c r="P24" s="52">
        <v>50098.400000000001</v>
      </c>
      <c r="Q24" s="52">
        <v>50098.400000000001</v>
      </c>
      <c r="R24" s="52">
        <v>516</v>
      </c>
      <c r="S24" s="52">
        <v>0</v>
      </c>
      <c r="T24" s="52">
        <v>0</v>
      </c>
      <c r="U24" s="52">
        <v>0</v>
      </c>
      <c r="V24" s="52">
        <v>0</v>
      </c>
      <c r="W24" s="52">
        <v>0</v>
      </c>
      <c r="X24" s="52">
        <v>0</v>
      </c>
      <c r="Y24" s="52">
        <v>0</v>
      </c>
      <c r="Z24" s="52">
        <v>9086.5</v>
      </c>
      <c r="AA24" s="52">
        <v>9086.5</v>
      </c>
      <c r="AB24" s="52"/>
      <c r="AC24" s="52">
        <v>0</v>
      </c>
      <c r="AD24" s="23">
        <v>249499.2</v>
      </c>
      <c r="AE24" s="23">
        <v>239357</v>
      </c>
      <c r="AF24" s="23">
        <v>35018.699999999997</v>
      </c>
      <c r="AG24" s="23">
        <v>139488.29999999999</v>
      </c>
      <c r="AH24" s="23">
        <v>18418.5</v>
      </c>
      <c r="AI24" s="23">
        <v>12262.2</v>
      </c>
      <c r="AJ24" s="23">
        <v>20693.599999999999</v>
      </c>
      <c r="AK24" s="23">
        <v>70599.7</v>
      </c>
      <c r="AL24" s="23">
        <v>7570.4</v>
      </c>
      <c r="AM24" s="23">
        <v>9943.9</v>
      </c>
      <c r="AN24" s="23">
        <v>12352.4</v>
      </c>
      <c r="AO24" s="23">
        <v>0</v>
      </c>
      <c r="AP24" s="23">
        <v>0</v>
      </c>
      <c r="AQ24" s="23">
        <v>52497.599999999999</v>
      </c>
      <c r="AR24" s="23">
        <v>52497.599999999999</v>
      </c>
      <c r="AS24" s="23">
        <v>853.6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10142.200000000001</v>
      </c>
      <c r="BB24" s="23">
        <v>10142.200000000001</v>
      </c>
      <c r="BC24" s="23">
        <v>0</v>
      </c>
      <c r="BD24" s="23">
        <v>0</v>
      </c>
      <c r="BE24" s="23">
        <f t="shared" si="2"/>
        <v>11101.300000000017</v>
      </c>
      <c r="BF24" s="23">
        <f t="shared" si="3"/>
        <v>10045.600000000006</v>
      </c>
      <c r="BG24" s="23">
        <f t="shared" si="4"/>
        <v>619.79999999999563</v>
      </c>
      <c r="BH24" s="23">
        <f t="shared" si="5"/>
        <v>4698.1999999999825</v>
      </c>
      <c r="BI24" s="23">
        <f t="shared" si="6"/>
        <v>2466.2000000000007</v>
      </c>
      <c r="BJ24" s="23">
        <f t="shared" si="7"/>
        <v>776.30000000000109</v>
      </c>
      <c r="BK24" s="23">
        <f t="shared" si="8"/>
        <v>-794</v>
      </c>
      <c r="BL24" s="23">
        <f t="shared" si="9"/>
        <v>-1040.6000000000058</v>
      </c>
      <c r="BM24" s="23">
        <f t="shared" si="10"/>
        <v>1777</v>
      </c>
      <c r="BN24" s="23">
        <f t="shared" si="11"/>
        <v>1513.2999999999993</v>
      </c>
      <c r="BO24" s="23">
        <f t="shared" si="12"/>
        <v>2328.3999999999996</v>
      </c>
      <c r="BP24" s="23">
        <f t="shared" si="13"/>
        <v>0</v>
      </c>
      <c r="BQ24" s="23">
        <f t="shared" si="14"/>
        <v>0</v>
      </c>
      <c r="BR24" s="23">
        <f t="shared" si="15"/>
        <v>2399.1999999999971</v>
      </c>
      <c r="BS24" s="23">
        <f t="shared" si="16"/>
        <v>2399.1999999999971</v>
      </c>
      <c r="BT24" s="23">
        <f t="shared" si="17"/>
        <v>337.6</v>
      </c>
      <c r="BU24" s="23">
        <f t="shared" si="18"/>
        <v>0</v>
      </c>
      <c r="BV24" s="23">
        <f t="shared" si="19"/>
        <v>0</v>
      </c>
      <c r="BW24" s="23">
        <f t="shared" si="20"/>
        <v>0</v>
      </c>
      <c r="BX24" s="23">
        <f t="shared" si="21"/>
        <v>0</v>
      </c>
      <c r="BY24" s="23">
        <f t="shared" si="22"/>
        <v>0</v>
      </c>
      <c r="BZ24" s="23">
        <f t="shared" si="23"/>
        <v>0</v>
      </c>
      <c r="CA24" s="23">
        <f t="shared" si="24"/>
        <v>0</v>
      </c>
      <c r="CB24" s="23">
        <f t="shared" si="25"/>
        <v>1055.7000000000007</v>
      </c>
      <c r="CC24" s="23">
        <f t="shared" si="26"/>
        <v>1055.7000000000007</v>
      </c>
      <c r="CD24" s="23">
        <f t="shared" si="27"/>
        <v>0</v>
      </c>
      <c r="CE24" s="23">
        <f t="shared" si="28"/>
        <v>0</v>
      </c>
      <c r="CF24" s="31"/>
      <c r="CG24" s="31"/>
      <c r="CH24" s="31"/>
      <c r="CI24" s="32"/>
      <c r="CJ24" s="31"/>
      <c r="CL24" s="31"/>
      <c r="CM24" s="31"/>
      <c r="CN24" s="31"/>
      <c r="CO24" s="31"/>
      <c r="CP24" s="31"/>
    </row>
    <row r="25" spans="1:98" ht="15.75" x14ac:dyDescent="0.25">
      <c r="A25" s="19">
        <v>13</v>
      </c>
      <c r="B25" s="34" t="s">
        <v>43</v>
      </c>
      <c r="C25" s="52">
        <v>529722.69999999995</v>
      </c>
      <c r="D25" s="52">
        <v>508455.29999999993</v>
      </c>
      <c r="E25" s="52">
        <v>52971.3</v>
      </c>
      <c r="F25" s="52">
        <v>308798.59999999998</v>
      </c>
      <c r="G25" s="52">
        <v>45055.1</v>
      </c>
      <c r="H25" s="52">
        <v>29168.799999999999</v>
      </c>
      <c r="I25" s="52">
        <v>44793.7</v>
      </c>
      <c r="J25" s="52">
        <v>155270.5</v>
      </c>
      <c r="K25" s="52">
        <v>12111.8</v>
      </c>
      <c r="L25" s="52">
        <v>22398.7</v>
      </c>
      <c r="M25" s="52">
        <v>39044</v>
      </c>
      <c r="N25" s="52">
        <v>15019.2</v>
      </c>
      <c r="O25" s="52">
        <v>0</v>
      </c>
      <c r="P25" s="52">
        <v>107641.4</v>
      </c>
      <c r="Q25" s="52">
        <v>107641.4</v>
      </c>
      <c r="R25" s="52">
        <v>1634.4</v>
      </c>
      <c r="S25" s="52">
        <v>0</v>
      </c>
      <c r="T25" s="52">
        <v>0</v>
      </c>
      <c r="U25" s="52">
        <v>0</v>
      </c>
      <c r="V25" s="52">
        <v>0</v>
      </c>
      <c r="W25" s="52">
        <v>0</v>
      </c>
      <c r="X25" s="52">
        <v>0</v>
      </c>
      <c r="Y25" s="52">
        <v>0</v>
      </c>
      <c r="Z25" s="52">
        <v>21267.4</v>
      </c>
      <c r="AA25" s="52">
        <v>21267.4</v>
      </c>
      <c r="AB25" s="52"/>
      <c r="AC25" s="52">
        <v>0</v>
      </c>
      <c r="AD25" s="23">
        <v>607101.5</v>
      </c>
      <c r="AE25" s="23">
        <v>585618.80000000005</v>
      </c>
      <c r="AF25" s="23">
        <v>62524.5</v>
      </c>
      <c r="AG25" s="23">
        <v>369602.7</v>
      </c>
      <c r="AH25" s="23">
        <v>47884.4</v>
      </c>
      <c r="AI25" s="23">
        <v>28236.3</v>
      </c>
      <c r="AJ25" s="23">
        <v>58617.3</v>
      </c>
      <c r="AK25" s="23">
        <v>197713.7</v>
      </c>
      <c r="AL25" s="23">
        <v>13918</v>
      </c>
      <c r="AM25" s="23">
        <v>23233</v>
      </c>
      <c r="AN25" s="23">
        <v>41767.4</v>
      </c>
      <c r="AO25" s="23">
        <v>15006.8</v>
      </c>
      <c r="AP25" s="23">
        <v>0</v>
      </c>
      <c r="AQ25" s="23">
        <v>111724.2</v>
      </c>
      <c r="AR25" s="23">
        <v>111724.2</v>
      </c>
      <c r="AS25" s="23">
        <v>1713.9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21482.7</v>
      </c>
      <c r="BB25" s="23">
        <v>21482.7</v>
      </c>
      <c r="BC25" s="23">
        <v>0</v>
      </c>
      <c r="BD25" s="23">
        <v>0</v>
      </c>
      <c r="BE25" s="23">
        <f t="shared" si="2"/>
        <v>77378.800000000047</v>
      </c>
      <c r="BF25" s="23">
        <f t="shared" si="3"/>
        <v>77163.500000000116</v>
      </c>
      <c r="BG25" s="23">
        <f t="shared" si="4"/>
        <v>9553.1999999999971</v>
      </c>
      <c r="BH25" s="23">
        <f t="shared" si="5"/>
        <v>60804.100000000035</v>
      </c>
      <c r="BI25" s="23">
        <f t="shared" si="6"/>
        <v>2829.3000000000029</v>
      </c>
      <c r="BJ25" s="23">
        <f t="shared" si="7"/>
        <v>-932.5</v>
      </c>
      <c r="BK25" s="23">
        <f t="shared" si="8"/>
        <v>13823.600000000006</v>
      </c>
      <c r="BL25" s="23">
        <f t="shared" si="9"/>
        <v>42443.200000000012</v>
      </c>
      <c r="BM25" s="23">
        <f t="shared" si="10"/>
        <v>1806.2000000000007</v>
      </c>
      <c r="BN25" s="23">
        <f t="shared" si="11"/>
        <v>834.29999999999927</v>
      </c>
      <c r="BO25" s="23">
        <f t="shared" si="12"/>
        <v>2723.4000000000015</v>
      </c>
      <c r="BP25" s="23">
        <f t="shared" si="13"/>
        <v>-12.400000000001455</v>
      </c>
      <c r="BQ25" s="23">
        <f t="shared" si="14"/>
        <v>0</v>
      </c>
      <c r="BR25" s="23">
        <f t="shared" si="15"/>
        <v>4082.8000000000029</v>
      </c>
      <c r="BS25" s="23">
        <f t="shared" si="16"/>
        <v>4082.8000000000029</v>
      </c>
      <c r="BT25" s="23">
        <f t="shared" si="17"/>
        <v>79.5</v>
      </c>
      <c r="BU25" s="23">
        <f t="shared" si="18"/>
        <v>0</v>
      </c>
      <c r="BV25" s="23">
        <f t="shared" si="19"/>
        <v>0</v>
      </c>
      <c r="BW25" s="23">
        <f t="shared" si="20"/>
        <v>0</v>
      </c>
      <c r="BX25" s="23">
        <f t="shared" si="21"/>
        <v>0</v>
      </c>
      <c r="BY25" s="23">
        <f t="shared" si="22"/>
        <v>0</v>
      </c>
      <c r="BZ25" s="23">
        <f t="shared" si="23"/>
        <v>0</v>
      </c>
      <c r="CA25" s="23">
        <f t="shared" si="24"/>
        <v>0</v>
      </c>
      <c r="CB25" s="23">
        <f t="shared" si="25"/>
        <v>215.29999999999927</v>
      </c>
      <c r="CC25" s="23">
        <f t="shared" si="26"/>
        <v>215.29999999999927</v>
      </c>
      <c r="CD25" s="23">
        <f t="shared" si="27"/>
        <v>0</v>
      </c>
      <c r="CE25" s="23">
        <f t="shared" si="28"/>
        <v>0</v>
      </c>
      <c r="CF25" s="31"/>
      <c r="CG25" s="31"/>
      <c r="CH25" s="31"/>
      <c r="CI25" s="32"/>
      <c r="CJ25" s="31"/>
      <c r="CL25" s="31"/>
      <c r="CM25" s="31"/>
      <c r="CN25" s="31"/>
      <c r="CO25" s="31"/>
      <c r="CP25" s="31"/>
    </row>
    <row r="26" spans="1:98" ht="15.75" x14ac:dyDescent="0.25">
      <c r="A26" s="19">
        <v>14</v>
      </c>
      <c r="B26" s="3" t="s">
        <v>81</v>
      </c>
      <c r="C26" s="51">
        <v>940819.10000000009</v>
      </c>
      <c r="D26" s="51">
        <v>906024.8</v>
      </c>
      <c r="E26" s="51">
        <v>100808</v>
      </c>
      <c r="F26" s="51">
        <v>461102.3</v>
      </c>
      <c r="G26" s="51">
        <v>161295.6</v>
      </c>
      <c r="H26" s="51">
        <v>79853.8</v>
      </c>
      <c r="I26" s="51">
        <v>20446</v>
      </c>
      <c r="J26" s="51">
        <v>78851.8</v>
      </c>
      <c r="K26" s="51">
        <v>48986.3</v>
      </c>
      <c r="L26" s="51">
        <v>71668.800000000003</v>
      </c>
      <c r="M26" s="51">
        <v>41349.800000000003</v>
      </c>
      <c r="N26" s="51">
        <v>10068.299999999999</v>
      </c>
      <c r="O26" s="51">
        <v>0</v>
      </c>
      <c r="P26" s="51">
        <v>302764.7</v>
      </c>
      <c r="Q26" s="51">
        <v>302764.7</v>
      </c>
      <c r="R26" s="51">
        <v>2399.6999999999998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34794.300000000003</v>
      </c>
      <c r="AA26" s="51">
        <v>34152.5</v>
      </c>
      <c r="AB26" s="51"/>
      <c r="AC26" s="51">
        <v>641.79999999999995</v>
      </c>
      <c r="AD26" s="23">
        <v>1072789.0999999999</v>
      </c>
      <c r="AE26" s="23">
        <v>1037220.2999999999</v>
      </c>
      <c r="AF26" s="23">
        <v>102349.1</v>
      </c>
      <c r="AG26" s="23">
        <v>586977.69999999995</v>
      </c>
      <c r="AH26" s="23">
        <v>158269.1</v>
      </c>
      <c r="AI26" s="23">
        <v>79644.2</v>
      </c>
      <c r="AJ26" s="23">
        <v>49080.1</v>
      </c>
      <c r="AK26" s="23">
        <v>174743.4</v>
      </c>
      <c r="AL26" s="23">
        <v>53969.7</v>
      </c>
      <c r="AM26" s="23">
        <v>71271.199999999997</v>
      </c>
      <c r="AN26" s="23">
        <v>49015.4</v>
      </c>
      <c r="AO26" s="23">
        <v>13331.3</v>
      </c>
      <c r="AP26" s="23">
        <v>0</v>
      </c>
      <c r="AQ26" s="23">
        <v>298878.09999999998</v>
      </c>
      <c r="AR26" s="23">
        <v>298878.09999999998</v>
      </c>
      <c r="AS26" s="23">
        <v>2417.4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35568.800000000003</v>
      </c>
      <c r="BB26" s="23">
        <v>34909</v>
      </c>
      <c r="BC26" s="23">
        <v>0</v>
      </c>
      <c r="BD26" s="23">
        <v>659.8</v>
      </c>
      <c r="BE26" s="23">
        <f t="shared" si="2"/>
        <v>131969.99999999977</v>
      </c>
      <c r="BF26" s="23">
        <f t="shared" si="3"/>
        <v>131195.49999999988</v>
      </c>
      <c r="BG26" s="23">
        <f t="shared" si="4"/>
        <v>1541.1000000000058</v>
      </c>
      <c r="BH26" s="23">
        <f t="shared" si="5"/>
        <v>125875.39999999997</v>
      </c>
      <c r="BI26" s="23">
        <f t="shared" si="6"/>
        <v>-3026.5</v>
      </c>
      <c r="BJ26" s="23">
        <f t="shared" si="7"/>
        <v>-209.60000000000582</v>
      </c>
      <c r="BK26" s="23">
        <f t="shared" si="8"/>
        <v>28634.1</v>
      </c>
      <c r="BL26" s="23">
        <f t="shared" si="9"/>
        <v>95891.599999999991</v>
      </c>
      <c r="BM26" s="23">
        <f t="shared" si="10"/>
        <v>4983.3999999999942</v>
      </c>
      <c r="BN26" s="23">
        <f t="shared" si="11"/>
        <v>-397.60000000000582</v>
      </c>
      <c r="BO26" s="23">
        <f t="shared" si="12"/>
        <v>7665.5999999999985</v>
      </c>
      <c r="BP26" s="23">
        <f t="shared" si="13"/>
        <v>3263</v>
      </c>
      <c r="BQ26" s="23">
        <f t="shared" si="14"/>
        <v>0</v>
      </c>
      <c r="BR26" s="23">
        <f t="shared" si="15"/>
        <v>-3886.6000000000349</v>
      </c>
      <c r="BS26" s="23">
        <f t="shared" si="16"/>
        <v>-3886.6000000000349</v>
      </c>
      <c r="BT26" s="23">
        <f t="shared" si="17"/>
        <v>17.700000000000273</v>
      </c>
      <c r="BU26" s="23">
        <f t="shared" si="18"/>
        <v>0</v>
      </c>
      <c r="BV26" s="23">
        <f t="shared" si="19"/>
        <v>0</v>
      </c>
      <c r="BW26" s="23">
        <f t="shared" si="20"/>
        <v>0</v>
      </c>
      <c r="BX26" s="23">
        <f t="shared" si="21"/>
        <v>0</v>
      </c>
      <c r="BY26" s="23">
        <f t="shared" si="22"/>
        <v>0</v>
      </c>
      <c r="BZ26" s="23">
        <f t="shared" si="23"/>
        <v>0</v>
      </c>
      <c r="CA26" s="23">
        <f t="shared" si="24"/>
        <v>0</v>
      </c>
      <c r="CB26" s="23">
        <f t="shared" si="25"/>
        <v>774.5</v>
      </c>
      <c r="CC26" s="23">
        <f t="shared" si="26"/>
        <v>756.5</v>
      </c>
      <c r="CD26" s="23">
        <f t="shared" si="27"/>
        <v>0</v>
      </c>
      <c r="CE26" s="23">
        <f t="shared" si="28"/>
        <v>18</v>
      </c>
      <c r="CF26" s="31"/>
      <c r="CG26" s="31"/>
      <c r="CH26" s="31"/>
      <c r="CI26" s="32"/>
      <c r="CJ26" s="31"/>
      <c r="CL26" s="31"/>
      <c r="CM26" s="31"/>
      <c r="CN26" s="31"/>
      <c r="CO26" s="31"/>
      <c r="CP26" s="31"/>
    </row>
    <row r="27" spans="1:98" ht="15.75" x14ac:dyDescent="0.25">
      <c r="A27" s="19">
        <v>15</v>
      </c>
      <c r="B27" s="3" t="s">
        <v>82</v>
      </c>
      <c r="C27" s="51">
        <v>1061601.2000000002</v>
      </c>
      <c r="D27" s="51">
        <v>1013692.3000000002</v>
      </c>
      <c r="E27" s="51">
        <v>94178.9</v>
      </c>
      <c r="F27" s="51">
        <v>424653.20000000007</v>
      </c>
      <c r="G27" s="51">
        <v>122493.6</v>
      </c>
      <c r="H27" s="51">
        <v>79929.8</v>
      </c>
      <c r="I27" s="51">
        <v>22328</v>
      </c>
      <c r="J27" s="51">
        <v>104865.2</v>
      </c>
      <c r="K27" s="51">
        <v>34341.4</v>
      </c>
      <c r="L27" s="51">
        <v>60695.199999999997</v>
      </c>
      <c r="M27" s="51">
        <v>66855.8</v>
      </c>
      <c r="N27" s="51">
        <v>5427.3</v>
      </c>
      <c r="O27" s="51">
        <v>0</v>
      </c>
      <c r="P27" s="51">
        <v>428004.4</v>
      </c>
      <c r="Q27" s="51">
        <v>428004.4</v>
      </c>
      <c r="R27" s="51">
        <v>2702.4</v>
      </c>
      <c r="S27" s="51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47908.9</v>
      </c>
      <c r="AA27" s="51">
        <v>46441.1</v>
      </c>
      <c r="AB27" s="51"/>
      <c r="AC27" s="51">
        <v>1467.8</v>
      </c>
      <c r="AD27" s="23">
        <v>1209002.7</v>
      </c>
      <c r="AE27" s="23">
        <v>1152578.8</v>
      </c>
      <c r="AF27" s="23">
        <v>99289.600000000006</v>
      </c>
      <c r="AG27" s="23">
        <v>531411.6</v>
      </c>
      <c r="AH27" s="23">
        <v>121065.8</v>
      </c>
      <c r="AI27" s="23">
        <v>74970.899999999994</v>
      </c>
      <c r="AJ27" s="23">
        <v>47784.7</v>
      </c>
      <c r="AK27" s="23">
        <v>189670.6</v>
      </c>
      <c r="AL27" s="23">
        <v>37729.300000000003</v>
      </c>
      <c r="AM27" s="23">
        <v>60190.3</v>
      </c>
      <c r="AN27" s="23">
        <v>87047.8</v>
      </c>
      <c r="AO27" s="23">
        <v>5405.6</v>
      </c>
      <c r="AP27" s="23">
        <v>0</v>
      </c>
      <c r="AQ27" s="23">
        <v>434829.8</v>
      </c>
      <c r="AR27" s="23">
        <v>434829.8</v>
      </c>
      <c r="AS27" s="23">
        <v>2970.2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56423.9</v>
      </c>
      <c r="BB27" s="23">
        <v>55077.7</v>
      </c>
      <c r="BC27" s="23">
        <v>0</v>
      </c>
      <c r="BD27" s="23">
        <v>1346.2</v>
      </c>
      <c r="BE27" s="23">
        <f t="shared" si="2"/>
        <v>147401.49999999977</v>
      </c>
      <c r="BF27" s="23">
        <f t="shared" si="3"/>
        <v>138886.49999999988</v>
      </c>
      <c r="BG27" s="23">
        <f t="shared" si="4"/>
        <v>5110.7000000000116</v>
      </c>
      <c r="BH27" s="23">
        <f t="shared" si="5"/>
        <v>106758.39999999991</v>
      </c>
      <c r="BI27" s="23">
        <f t="shared" si="6"/>
        <v>-1427.8000000000029</v>
      </c>
      <c r="BJ27" s="23">
        <f t="shared" si="7"/>
        <v>-4958.9000000000087</v>
      </c>
      <c r="BK27" s="23">
        <f t="shared" si="8"/>
        <v>25456.699999999997</v>
      </c>
      <c r="BL27" s="23">
        <f t="shared" si="9"/>
        <v>84805.400000000009</v>
      </c>
      <c r="BM27" s="23">
        <f t="shared" si="10"/>
        <v>3387.9000000000015</v>
      </c>
      <c r="BN27" s="23">
        <f t="shared" si="11"/>
        <v>-504.89999999999418</v>
      </c>
      <c r="BO27" s="23">
        <f t="shared" si="12"/>
        <v>20192</v>
      </c>
      <c r="BP27" s="23">
        <f t="shared" si="13"/>
        <v>-21.699999999999818</v>
      </c>
      <c r="BQ27" s="23">
        <f t="shared" si="14"/>
        <v>0</v>
      </c>
      <c r="BR27" s="23">
        <f t="shared" si="15"/>
        <v>6825.3999999999651</v>
      </c>
      <c r="BS27" s="23">
        <f t="shared" si="16"/>
        <v>6825.3999999999651</v>
      </c>
      <c r="BT27" s="23">
        <f t="shared" si="17"/>
        <v>267.79999999999973</v>
      </c>
      <c r="BU27" s="23">
        <f t="shared" si="18"/>
        <v>0</v>
      </c>
      <c r="BV27" s="23">
        <f t="shared" si="19"/>
        <v>0</v>
      </c>
      <c r="BW27" s="23">
        <f t="shared" si="20"/>
        <v>0</v>
      </c>
      <c r="BX27" s="23">
        <f t="shared" si="21"/>
        <v>0</v>
      </c>
      <c r="BY27" s="23">
        <f t="shared" si="22"/>
        <v>0</v>
      </c>
      <c r="BZ27" s="23">
        <f t="shared" si="23"/>
        <v>0</v>
      </c>
      <c r="CA27" s="23">
        <f t="shared" si="24"/>
        <v>0</v>
      </c>
      <c r="CB27" s="23">
        <f t="shared" si="25"/>
        <v>8515</v>
      </c>
      <c r="CC27" s="23">
        <f t="shared" si="26"/>
        <v>8636.5999999999985</v>
      </c>
      <c r="CD27" s="23">
        <f t="shared" si="27"/>
        <v>0</v>
      </c>
      <c r="CE27" s="23">
        <f t="shared" si="28"/>
        <v>-121.59999999999991</v>
      </c>
      <c r="CF27" s="31"/>
      <c r="CG27" s="31"/>
      <c r="CH27" s="31"/>
      <c r="CI27" s="32"/>
      <c r="CJ27" s="31"/>
      <c r="CL27" s="31"/>
      <c r="CM27" s="31"/>
      <c r="CN27" s="31"/>
      <c r="CO27" s="31"/>
      <c r="CP27" s="31"/>
    </row>
    <row r="28" spans="1:98" s="35" customFormat="1" ht="15.75" x14ac:dyDescent="0.25">
      <c r="A28" s="19">
        <v>16</v>
      </c>
      <c r="B28" s="3" t="s">
        <v>83</v>
      </c>
      <c r="C28" s="51">
        <v>1625961.7</v>
      </c>
      <c r="D28" s="51">
        <v>1548920.2</v>
      </c>
      <c r="E28" s="51">
        <v>143027.5</v>
      </c>
      <c r="F28" s="51">
        <v>611995.19999999995</v>
      </c>
      <c r="G28" s="51">
        <v>213068.2</v>
      </c>
      <c r="H28" s="51">
        <v>110307.9</v>
      </c>
      <c r="I28" s="51">
        <v>19620.099999999999</v>
      </c>
      <c r="J28" s="51">
        <v>103280.8</v>
      </c>
      <c r="K28" s="51">
        <v>67574.8</v>
      </c>
      <c r="L28" s="51">
        <v>98143.4</v>
      </c>
      <c r="M28" s="51">
        <v>130725.8</v>
      </c>
      <c r="N28" s="51">
        <v>22829</v>
      </c>
      <c r="O28" s="51">
        <v>0</v>
      </c>
      <c r="P28" s="51">
        <v>663171.69999999995</v>
      </c>
      <c r="Q28" s="51">
        <v>663171.69999999995</v>
      </c>
      <c r="R28" s="51">
        <v>24169.599999999999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77041.5</v>
      </c>
      <c r="AA28" s="51">
        <v>77041.5</v>
      </c>
      <c r="AB28" s="51"/>
      <c r="AC28" s="51">
        <v>0</v>
      </c>
      <c r="AD28" s="23">
        <v>1802772.7999999998</v>
      </c>
      <c r="AE28" s="23">
        <v>1725779.5999999999</v>
      </c>
      <c r="AF28" s="23">
        <v>152500.5</v>
      </c>
      <c r="AG28" s="23">
        <v>761243.29999999981</v>
      </c>
      <c r="AH28" s="23">
        <v>208214.3</v>
      </c>
      <c r="AI28" s="23">
        <v>110388.9</v>
      </c>
      <c r="AJ28" s="23">
        <v>59451.4</v>
      </c>
      <c r="AK28" s="23">
        <v>213751.3</v>
      </c>
      <c r="AL28" s="23">
        <v>73319.199999999997</v>
      </c>
      <c r="AM28" s="23">
        <v>96118.2</v>
      </c>
      <c r="AN28" s="23">
        <v>145007.79999999999</v>
      </c>
      <c r="AO28" s="23">
        <v>23102.1</v>
      </c>
      <c r="AP28" s="23">
        <v>0</v>
      </c>
      <c r="AQ28" s="23">
        <v>667028</v>
      </c>
      <c r="AR28" s="23">
        <v>667028</v>
      </c>
      <c r="AS28" s="23">
        <v>22364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3">
        <v>76993.2</v>
      </c>
      <c r="BB28" s="23">
        <v>76993.2</v>
      </c>
      <c r="BC28" s="23">
        <v>0</v>
      </c>
      <c r="BD28" s="23">
        <v>0</v>
      </c>
      <c r="BE28" s="23">
        <f t="shared" si="2"/>
        <v>176811.09999999986</v>
      </c>
      <c r="BF28" s="23">
        <f t="shared" si="3"/>
        <v>176859.39999999991</v>
      </c>
      <c r="BG28" s="23">
        <f t="shared" si="4"/>
        <v>9473</v>
      </c>
      <c r="BH28" s="23">
        <f t="shared" si="5"/>
        <v>149248.09999999986</v>
      </c>
      <c r="BI28" s="23">
        <f t="shared" si="6"/>
        <v>-4853.9000000000233</v>
      </c>
      <c r="BJ28" s="23">
        <f t="shared" si="7"/>
        <v>81</v>
      </c>
      <c r="BK28" s="23">
        <f t="shared" si="8"/>
        <v>39831.300000000003</v>
      </c>
      <c r="BL28" s="23">
        <f t="shared" si="9"/>
        <v>110470.49999999999</v>
      </c>
      <c r="BM28" s="23">
        <f t="shared" si="10"/>
        <v>5744.3999999999942</v>
      </c>
      <c r="BN28" s="23">
        <f t="shared" si="11"/>
        <v>-2025.1999999999971</v>
      </c>
      <c r="BO28" s="23">
        <f t="shared" si="12"/>
        <v>14281.999999999985</v>
      </c>
      <c r="BP28" s="23">
        <f t="shared" si="13"/>
        <v>273.09999999999854</v>
      </c>
      <c r="BQ28" s="23">
        <f t="shared" si="14"/>
        <v>0</v>
      </c>
      <c r="BR28" s="23">
        <f t="shared" si="15"/>
        <v>3856.3000000000466</v>
      </c>
      <c r="BS28" s="23">
        <f t="shared" si="16"/>
        <v>3856.3000000000466</v>
      </c>
      <c r="BT28" s="23">
        <f t="shared" si="17"/>
        <v>-1805.5999999999985</v>
      </c>
      <c r="BU28" s="23">
        <f t="shared" si="18"/>
        <v>0</v>
      </c>
      <c r="BV28" s="23">
        <f t="shared" si="19"/>
        <v>0</v>
      </c>
      <c r="BW28" s="23">
        <f t="shared" si="20"/>
        <v>0</v>
      </c>
      <c r="BX28" s="23">
        <f t="shared" si="21"/>
        <v>0</v>
      </c>
      <c r="BY28" s="23">
        <f t="shared" si="22"/>
        <v>0</v>
      </c>
      <c r="BZ28" s="23">
        <f t="shared" si="23"/>
        <v>0</v>
      </c>
      <c r="CA28" s="23">
        <f t="shared" si="24"/>
        <v>0</v>
      </c>
      <c r="CB28" s="23">
        <f t="shared" si="25"/>
        <v>-48.30000000000291</v>
      </c>
      <c r="CC28" s="23">
        <f t="shared" si="26"/>
        <v>-48.30000000000291</v>
      </c>
      <c r="CD28" s="23">
        <f t="shared" si="27"/>
        <v>0</v>
      </c>
      <c r="CE28" s="23">
        <f t="shared" si="28"/>
        <v>0</v>
      </c>
      <c r="CF28" s="31"/>
      <c r="CG28" s="31"/>
      <c r="CH28" s="31"/>
      <c r="CI28" s="32"/>
      <c r="CJ28" s="31"/>
      <c r="CL28" s="31"/>
      <c r="CM28" s="31"/>
      <c r="CN28" s="31"/>
      <c r="CO28" s="31"/>
      <c r="CP28" s="31"/>
      <c r="CT28" s="29"/>
    </row>
    <row r="29" spans="1:98" ht="15.75" x14ac:dyDescent="0.25">
      <c r="A29" s="19">
        <v>17</v>
      </c>
      <c r="B29" s="3" t="s">
        <v>84</v>
      </c>
      <c r="C29" s="51">
        <v>740212.29999999993</v>
      </c>
      <c r="D29" s="51">
        <v>700175.1</v>
      </c>
      <c r="E29" s="51">
        <v>72852.3</v>
      </c>
      <c r="F29" s="51">
        <v>426520.5</v>
      </c>
      <c r="G29" s="51">
        <v>121249.8</v>
      </c>
      <c r="H29" s="51">
        <v>62682.7</v>
      </c>
      <c r="I29" s="51">
        <v>35148.800000000003</v>
      </c>
      <c r="J29" s="51">
        <v>112318.3</v>
      </c>
      <c r="K29" s="51">
        <v>38785.4</v>
      </c>
      <c r="L29" s="51">
        <v>56335.5</v>
      </c>
      <c r="M29" s="51">
        <v>41781.199999999997</v>
      </c>
      <c r="N29" s="51">
        <v>0</v>
      </c>
      <c r="O29" s="51">
        <v>0</v>
      </c>
      <c r="P29" s="51">
        <v>159021.1</v>
      </c>
      <c r="Q29" s="51">
        <v>159021.1</v>
      </c>
      <c r="R29" s="51">
        <v>1085.4000000000001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40037.199999999997</v>
      </c>
      <c r="AA29" s="51">
        <v>39002.1</v>
      </c>
      <c r="AB29" s="51"/>
      <c r="AC29" s="51">
        <v>1035.0999999999999</v>
      </c>
      <c r="AD29" s="23">
        <v>771978.6</v>
      </c>
      <c r="AE29" s="23">
        <v>729572.5</v>
      </c>
      <c r="AF29" s="23">
        <v>86280.3</v>
      </c>
      <c r="AG29" s="23">
        <v>436233.4</v>
      </c>
      <c r="AH29" s="23">
        <v>118492.3</v>
      </c>
      <c r="AI29" s="23">
        <v>64694.2</v>
      </c>
      <c r="AJ29" s="23">
        <v>37539.1</v>
      </c>
      <c r="AK29" s="23">
        <v>118251.8</v>
      </c>
      <c r="AL29" s="23">
        <v>42083</v>
      </c>
      <c r="AM29" s="23">
        <v>55173</v>
      </c>
      <c r="AN29" s="23">
        <v>44730.400000000001</v>
      </c>
      <c r="AO29" s="23">
        <v>0</v>
      </c>
      <c r="AP29" s="23">
        <v>0</v>
      </c>
      <c r="AQ29" s="23">
        <v>162328.4</v>
      </c>
      <c r="AR29" s="23">
        <v>162328.4</v>
      </c>
      <c r="AS29" s="23">
        <v>1054.4000000000001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42406.1</v>
      </c>
      <c r="BB29" s="23">
        <v>41276.699999999997</v>
      </c>
      <c r="BC29" s="23">
        <v>0</v>
      </c>
      <c r="BD29" s="23">
        <v>1129.4000000000001</v>
      </c>
      <c r="BE29" s="23">
        <f t="shared" si="2"/>
        <v>31766.300000000047</v>
      </c>
      <c r="BF29" s="23">
        <f t="shared" si="3"/>
        <v>29397.400000000023</v>
      </c>
      <c r="BG29" s="23">
        <f t="shared" si="4"/>
        <v>13428</v>
      </c>
      <c r="BH29" s="23">
        <f t="shared" si="5"/>
        <v>9712.9000000000233</v>
      </c>
      <c r="BI29" s="23">
        <f t="shared" si="6"/>
        <v>-2757.5</v>
      </c>
      <c r="BJ29" s="23">
        <f t="shared" si="7"/>
        <v>2011.5</v>
      </c>
      <c r="BK29" s="23">
        <f t="shared" si="8"/>
        <v>2390.2999999999956</v>
      </c>
      <c r="BL29" s="23">
        <f t="shared" si="9"/>
        <v>5933.5</v>
      </c>
      <c r="BM29" s="23">
        <f t="shared" si="10"/>
        <v>3297.5999999999985</v>
      </c>
      <c r="BN29" s="23">
        <f t="shared" si="11"/>
        <v>-1162.5</v>
      </c>
      <c r="BO29" s="23">
        <f t="shared" si="12"/>
        <v>2949.2000000000044</v>
      </c>
      <c r="BP29" s="23">
        <f t="shared" si="13"/>
        <v>0</v>
      </c>
      <c r="BQ29" s="23">
        <f t="shared" si="14"/>
        <v>0</v>
      </c>
      <c r="BR29" s="23">
        <f t="shared" si="15"/>
        <v>3307.2999999999884</v>
      </c>
      <c r="BS29" s="23">
        <f t="shared" si="16"/>
        <v>3307.2999999999884</v>
      </c>
      <c r="BT29" s="23">
        <f t="shared" si="17"/>
        <v>-31</v>
      </c>
      <c r="BU29" s="23">
        <f t="shared" si="18"/>
        <v>0</v>
      </c>
      <c r="BV29" s="23">
        <f t="shared" si="19"/>
        <v>0</v>
      </c>
      <c r="BW29" s="23">
        <f t="shared" si="20"/>
        <v>0</v>
      </c>
      <c r="BX29" s="23">
        <f t="shared" si="21"/>
        <v>0</v>
      </c>
      <c r="BY29" s="23">
        <f t="shared" si="22"/>
        <v>0</v>
      </c>
      <c r="BZ29" s="23">
        <f t="shared" si="23"/>
        <v>0</v>
      </c>
      <c r="CA29" s="23">
        <f t="shared" si="24"/>
        <v>0</v>
      </c>
      <c r="CB29" s="23">
        <f t="shared" si="25"/>
        <v>2368.9000000000015</v>
      </c>
      <c r="CC29" s="23">
        <f t="shared" si="26"/>
        <v>2274.5999999999985</v>
      </c>
      <c r="CD29" s="23">
        <f t="shared" si="27"/>
        <v>0</v>
      </c>
      <c r="CE29" s="23">
        <f t="shared" si="28"/>
        <v>94.300000000000182</v>
      </c>
      <c r="CF29" s="31"/>
      <c r="CG29" s="31"/>
      <c r="CH29" s="31"/>
      <c r="CI29" s="32"/>
      <c r="CJ29" s="31"/>
      <c r="CL29" s="31"/>
      <c r="CM29" s="31"/>
      <c r="CN29" s="31"/>
      <c r="CO29" s="31"/>
      <c r="CP29" s="31"/>
    </row>
    <row r="30" spans="1:98" ht="15.75" x14ac:dyDescent="0.25">
      <c r="A30" s="19">
        <v>18</v>
      </c>
      <c r="B30" s="3" t="s">
        <v>85</v>
      </c>
      <c r="C30" s="51">
        <v>254639.40000000002</v>
      </c>
      <c r="D30" s="51">
        <v>249703.40000000002</v>
      </c>
      <c r="E30" s="51">
        <v>32184.5</v>
      </c>
      <c r="F30" s="51">
        <v>154322</v>
      </c>
      <c r="G30" s="51">
        <v>15437.1</v>
      </c>
      <c r="H30" s="51">
        <v>10566.7</v>
      </c>
      <c r="I30" s="51">
        <v>26720.1</v>
      </c>
      <c r="J30" s="51">
        <v>90101.7</v>
      </c>
      <c r="K30" s="51">
        <v>5343</v>
      </c>
      <c r="L30" s="51">
        <v>6153.4</v>
      </c>
      <c r="M30" s="51">
        <v>11712.1</v>
      </c>
      <c r="N30" s="51">
        <v>0</v>
      </c>
      <c r="O30" s="51">
        <v>0</v>
      </c>
      <c r="P30" s="51">
        <v>51484.800000000003</v>
      </c>
      <c r="Q30" s="51">
        <v>51484.800000000003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4936</v>
      </c>
      <c r="AA30" s="51">
        <v>4802.6000000000004</v>
      </c>
      <c r="AB30" s="51"/>
      <c r="AC30" s="51">
        <v>133.4</v>
      </c>
      <c r="AD30" s="23">
        <v>254941.3</v>
      </c>
      <c r="AE30" s="23">
        <v>249284.59999999998</v>
      </c>
      <c r="AF30" s="23">
        <v>33565.300000000003</v>
      </c>
      <c r="AG30" s="23">
        <v>149898.29999999999</v>
      </c>
      <c r="AH30" s="23">
        <v>18981.8</v>
      </c>
      <c r="AI30" s="23">
        <v>11922.7</v>
      </c>
      <c r="AJ30" s="23">
        <v>23125.200000000001</v>
      </c>
      <c r="AK30" s="23">
        <v>80614.399999999994</v>
      </c>
      <c r="AL30" s="23">
        <v>7479.2</v>
      </c>
      <c r="AM30" s="23">
        <v>7775</v>
      </c>
      <c r="AN30" s="23">
        <v>13880.1</v>
      </c>
      <c r="AO30" s="23">
        <v>0</v>
      </c>
      <c r="AP30" s="23">
        <v>0</v>
      </c>
      <c r="AQ30" s="23">
        <v>51940.9</v>
      </c>
      <c r="AR30" s="23">
        <v>51940.9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5656.7</v>
      </c>
      <c r="BB30" s="23">
        <v>5468</v>
      </c>
      <c r="BC30" s="23">
        <v>0</v>
      </c>
      <c r="BD30" s="23">
        <v>188.7</v>
      </c>
      <c r="BE30" s="23">
        <f t="shared" si="2"/>
        <v>301.89999999996508</v>
      </c>
      <c r="BF30" s="23">
        <f t="shared" si="3"/>
        <v>-418.80000000004657</v>
      </c>
      <c r="BG30" s="23">
        <f t="shared" si="4"/>
        <v>1380.8000000000029</v>
      </c>
      <c r="BH30" s="23">
        <f t="shared" si="5"/>
        <v>-4423.7000000000116</v>
      </c>
      <c r="BI30" s="23">
        <f t="shared" si="6"/>
        <v>3544.6999999999989</v>
      </c>
      <c r="BJ30" s="23">
        <f t="shared" si="7"/>
        <v>1356</v>
      </c>
      <c r="BK30" s="23">
        <f t="shared" si="8"/>
        <v>-3594.8999999999978</v>
      </c>
      <c r="BL30" s="23">
        <f t="shared" si="9"/>
        <v>-9487.3000000000029</v>
      </c>
      <c r="BM30" s="23">
        <f t="shared" si="10"/>
        <v>2136.1999999999998</v>
      </c>
      <c r="BN30" s="23">
        <f t="shared" si="11"/>
        <v>1621.6000000000004</v>
      </c>
      <c r="BO30" s="23">
        <f t="shared" si="12"/>
        <v>2168</v>
      </c>
      <c r="BP30" s="23">
        <f t="shared" si="13"/>
        <v>0</v>
      </c>
      <c r="BQ30" s="23">
        <f t="shared" si="14"/>
        <v>0</v>
      </c>
      <c r="BR30" s="23">
        <f t="shared" si="15"/>
        <v>456.09999999999854</v>
      </c>
      <c r="BS30" s="23">
        <f t="shared" si="16"/>
        <v>456.09999999999854</v>
      </c>
      <c r="BT30" s="23">
        <f t="shared" si="17"/>
        <v>0</v>
      </c>
      <c r="BU30" s="23">
        <f t="shared" si="18"/>
        <v>0</v>
      </c>
      <c r="BV30" s="23">
        <f t="shared" si="19"/>
        <v>0</v>
      </c>
      <c r="BW30" s="23">
        <f t="shared" si="20"/>
        <v>0</v>
      </c>
      <c r="BX30" s="23">
        <f t="shared" si="21"/>
        <v>0</v>
      </c>
      <c r="BY30" s="23">
        <f t="shared" si="22"/>
        <v>0</v>
      </c>
      <c r="BZ30" s="23">
        <f t="shared" si="23"/>
        <v>0</v>
      </c>
      <c r="CA30" s="23">
        <f t="shared" si="24"/>
        <v>0</v>
      </c>
      <c r="CB30" s="23">
        <f t="shared" si="25"/>
        <v>720.69999999999982</v>
      </c>
      <c r="CC30" s="23">
        <f t="shared" si="26"/>
        <v>665.39999999999964</v>
      </c>
      <c r="CD30" s="23">
        <f t="shared" si="27"/>
        <v>0</v>
      </c>
      <c r="CE30" s="23">
        <f t="shared" si="28"/>
        <v>55.299999999999983</v>
      </c>
      <c r="CF30" s="31"/>
      <c r="CG30" s="31"/>
      <c r="CH30" s="31"/>
      <c r="CI30" s="32"/>
      <c r="CJ30" s="31"/>
      <c r="CL30" s="31"/>
      <c r="CM30" s="31"/>
      <c r="CN30" s="31"/>
      <c r="CO30" s="31"/>
      <c r="CP30" s="31"/>
    </row>
    <row r="31" spans="1:98" ht="15.75" x14ac:dyDescent="0.25">
      <c r="A31" s="19">
        <v>19</v>
      </c>
      <c r="B31" s="3" t="s">
        <v>86</v>
      </c>
      <c r="C31" s="51">
        <v>821152.2</v>
      </c>
      <c r="D31" s="51">
        <v>796884.1</v>
      </c>
      <c r="E31" s="51">
        <v>67361.899999999994</v>
      </c>
      <c r="F31" s="51">
        <v>445553.69999999995</v>
      </c>
      <c r="G31" s="51">
        <v>81442.8</v>
      </c>
      <c r="H31" s="51">
        <v>59135</v>
      </c>
      <c r="I31" s="51">
        <v>52232.800000000003</v>
      </c>
      <c r="J31" s="51">
        <v>183252.6</v>
      </c>
      <c r="K31" s="51">
        <v>25935.7</v>
      </c>
      <c r="L31" s="51">
        <v>43554.8</v>
      </c>
      <c r="M31" s="51">
        <v>48564.6</v>
      </c>
      <c r="N31" s="51">
        <v>1476.7</v>
      </c>
      <c r="O31" s="51">
        <v>0</v>
      </c>
      <c r="P31" s="51">
        <v>235403.9</v>
      </c>
      <c r="Q31" s="51">
        <v>235403.9</v>
      </c>
      <c r="R31" s="51">
        <v>4654.5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24268.1</v>
      </c>
      <c r="AA31" s="51">
        <v>24268.1</v>
      </c>
      <c r="AB31" s="51"/>
      <c r="AC31" s="51">
        <v>0</v>
      </c>
      <c r="AD31" s="23">
        <v>829431.6</v>
      </c>
      <c r="AE31" s="23">
        <v>802060.6</v>
      </c>
      <c r="AF31" s="23">
        <v>74525.399999999994</v>
      </c>
      <c r="AG31" s="23">
        <v>431110.6</v>
      </c>
      <c r="AH31" s="23">
        <v>80456.3</v>
      </c>
      <c r="AI31" s="23">
        <v>55935.8</v>
      </c>
      <c r="AJ31" s="23">
        <v>48581.7</v>
      </c>
      <c r="AK31" s="23">
        <v>174494.3</v>
      </c>
      <c r="AL31" s="23">
        <v>28476.799999999999</v>
      </c>
      <c r="AM31" s="23">
        <v>43165.7</v>
      </c>
      <c r="AN31" s="23">
        <v>60335.199999999997</v>
      </c>
      <c r="AO31" s="23">
        <v>2452.6999999999998</v>
      </c>
      <c r="AP31" s="23">
        <v>0</v>
      </c>
      <c r="AQ31" s="23">
        <v>236089.4</v>
      </c>
      <c r="AR31" s="23">
        <v>236089.4</v>
      </c>
      <c r="AS31" s="23">
        <v>5712.2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27371</v>
      </c>
      <c r="BB31" s="23">
        <v>27371</v>
      </c>
      <c r="BC31" s="23">
        <v>0</v>
      </c>
      <c r="BD31" s="23">
        <v>0</v>
      </c>
      <c r="BE31" s="23">
        <f t="shared" si="2"/>
        <v>8279.4000000000233</v>
      </c>
      <c r="BF31" s="23">
        <f t="shared" si="3"/>
        <v>5176.5</v>
      </c>
      <c r="BG31" s="23">
        <f t="shared" si="4"/>
        <v>7163.5</v>
      </c>
      <c r="BH31" s="23">
        <f t="shared" si="5"/>
        <v>-14443.099999999977</v>
      </c>
      <c r="BI31" s="23">
        <f t="shared" si="6"/>
        <v>-986.5</v>
      </c>
      <c r="BJ31" s="23">
        <f t="shared" si="7"/>
        <v>-3199.1999999999971</v>
      </c>
      <c r="BK31" s="23">
        <f t="shared" si="8"/>
        <v>-3651.1000000000058</v>
      </c>
      <c r="BL31" s="23">
        <f t="shared" si="9"/>
        <v>-8758.3000000000175</v>
      </c>
      <c r="BM31" s="23">
        <f t="shared" si="10"/>
        <v>2541.0999999999985</v>
      </c>
      <c r="BN31" s="23">
        <f t="shared" si="11"/>
        <v>-389.10000000000582</v>
      </c>
      <c r="BO31" s="23">
        <f t="shared" si="12"/>
        <v>11770.599999999999</v>
      </c>
      <c r="BP31" s="23">
        <f t="shared" si="13"/>
        <v>975.99999999999977</v>
      </c>
      <c r="BQ31" s="23">
        <f t="shared" si="14"/>
        <v>0</v>
      </c>
      <c r="BR31" s="23">
        <f t="shared" si="15"/>
        <v>685.5</v>
      </c>
      <c r="BS31" s="23">
        <f t="shared" si="16"/>
        <v>685.5</v>
      </c>
      <c r="BT31" s="23">
        <f t="shared" si="17"/>
        <v>1057.6999999999998</v>
      </c>
      <c r="BU31" s="23">
        <f t="shared" si="18"/>
        <v>0</v>
      </c>
      <c r="BV31" s="23">
        <f t="shared" si="19"/>
        <v>0</v>
      </c>
      <c r="BW31" s="23">
        <f t="shared" si="20"/>
        <v>0</v>
      </c>
      <c r="BX31" s="23">
        <f t="shared" si="21"/>
        <v>0</v>
      </c>
      <c r="BY31" s="23">
        <f t="shared" si="22"/>
        <v>0</v>
      </c>
      <c r="BZ31" s="23">
        <f t="shared" si="23"/>
        <v>0</v>
      </c>
      <c r="CA31" s="23">
        <f t="shared" si="24"/>
        <v>0</v>
      </c>
      <c r="CB31" s="23">
        <f t="shared" si="25"/>
        <v>3102.9000000000015</v>
      </c>
      <c r="CC31" s="23">
        <f t="shared" si="26"/>
        <v>3102.9000000000015</v>
      </c>
      <c r="CD31" s="23">
        <f t="shared" si="27"/>
        <v>0</v>
      </c>
      <c r="CE31" s="23">
        <f t="shared" si="28"/>
        <v>0</v>
      </c>
      <c r="CF31" s="31"/>
      <c r="CG31" s="31"/>
      <c r="CH31" s="31"/>
      <c r="CI31" s="32"/>
      <c r="CJ31" s="31"/>
      <c r="CL31" s="31"/>
      <c r="CM31" s="31"/>
      <c r="CN31" s="31"/>
      <c r="CO31" s="31"/>
      <c r="CP31" s="31"/>
    </row>
    <row r="32" spans="1:98" ht="15.75" x14ac:dyDescent="0.25">
      <c r="A32" s="19">
        <v>20</v>
      </c>
      <c r="B32" s="3" t="s">
        <v>18</v>
      </c>
      <c r="C32" s="51">
        <v>2365408</v>
      </c>
      <c r="D32" s="51">
        <v>2230811</v>
      </c>
      <c r="E32" s="51">
        <v>207395.3</v>
      </c>
      <c r="F32" s="51">
        <v>842534.1</v>
      </c>
      <c r="G32" s="51">
        <v>313266.5</v>
      </c>
      <c r="H32" s="51">
        <v>152068.9</v>
      </c>
      <c r="I32" s="51">
        <v>26262.6</v>
      </c>
      <c r="J32" s="51">
        <v>124497.60000000001</v>
      </c>
      <c r="K32" s="51">
        <v>87130.1</v>
      </c>
      <c r="L32" s="51">
        <v>139308.4</v>
      </c>
      <c r="M32" s="51">
        <v>172410.7</v>
      </c>
      <c r="N32" s="51">
        <v>76409.3</v>
      </c>
      <c r="O32" s="51">
        <v>0</v>
      </c>
      <c r="P32" s="51">
        <v>1008470.9</v>
      </c>
      <c r="Q32" s="51">
        <v>1008470.9</v>
      </c>
      <c r="R32" s="51">
        <v>5465.4</v>
      </c>
      <c r="S32" s="51">
        <v>82957.899999999994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134597</v>
      </c>
      <c r="AA32" s="51">
        <v>132770.29999999999</v>
      </c>
      <c r="AB32" s="51"/>
      <c r="AC32" s="51">
        <v>1826.7</v>
      </c>
      <c r="AD32" s="23">
        <v>2629022.7000000002</v>
      </c>
      <c r="AE32" s="23">
        <v>2495391.7000000002</v>
      </c>
      <c r="AF32" s="23">
        <v>211054.9</v>
      </c>
      <c r="AG32" s="23">
        <v>1068684.8</v>
      </c>
      <c r="AH32" s="23">
        <v>308802.7</v>
      </c>
      <c r="AI32" s="23">
        <v>152350.20000000001</v>
      </c>
      <c r="AJ32" s="23">
        <v>82114.600000000006</v>
      </c>
      <c r="AK32" s="23">
        <v>292195.40000000002</v>
      </c>
      <c r="AL32" s="23">
        <v>95458.4</v>
      </c>
      <c r="AM32" s="23">
        <v>137763.5</v>
      </c>
      <c r="AN32" s="23">
        <v>186639.5</v>
      </c>
      <c r="AO32" s="23">
        <v>80262</v>
      </c>
      <c r="AP32" s="23">
        <v>0</v>
      </c>
      <c r="AQ32" s="23">
        <v>1029012.5</v>
      </c>
      <c r="AR32" s="23">
        <v>1029012.5</v>
      </c>
      <c r="AS32" s="23">
        <v>6116.8</v>
      </c>
      <c r="AT32" s="23">
        <v>84351.6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133631</v>
      </c>
      <c r="BB32" s="23">
        <v>131763.5</v>
      </c>
      <c r="BC32" s="23">
        <v>2885.7</v>
      </c>
      <c r="BD32" s="23">
        <v>1867.5</v>
      </c>
      <c r="BE32" s="23">
        <f t="shared" si="2"/>
        <v>263614.70000000019</v>
      </c>
      <c r="BF32" s="23">
        <f t="shared" si="3"/>
        <v>264580.70000000019</v>
      </c>
      <c r="BG32" s="23">
        <f t="shared" si="4"/>
        <v>3659.6000000000058</v>
      </c>
      <c r="BH32" s="23">
        <f t="shared" si="5"/>
        <v>226150.70000000007</v>
      </c>
      <c r="BI32" s="23">
        <f t="shared" si="6"/>
        <v>-4463.7999999999884</v>
      </c>
      <c r="BJ32" s="23">
        <f t="shared" si="7"/>
        <v>281.30000000001746</v>
      </c>
      <c r="BK32" s="23">
        <f t="shared" si="8"/>
        <v>55852.000000000007</v>
      </c>
      <c r="BL32" s="23">
        <f t="shared" si="9"/>
        <v>167697.80000000002</v>
      </c>
      <c r="BM32" s="23">
        <f t="shared" si="10"/>
        <v>8328.2999999999884</v>
      </c>
      <c r="BN32" s="23">
        <f t="shared" si="11"/>
        <v>-1544.8999999999942</v>
      </c>
      <c r="BO32" s="23">
        <f t="shared" si="12"/>
        <v>14228.799999999988</v>
      </c>
      <c r="BP32" s="23">
        <f t="shared" si="13"/>
        <v>3852.6999999999971</v>
      </c>
      <c r="BQ32" s="23">
        <f t="shared" si="14"/>
        <v>0</v>
      </c>
      <c r="BR32" s="23">
        <f t="shared" si="15"/>
        <v>20541.599999999977</v>
      </c>
      <c r="BS32" s="23">
        <f t="shared" si="16"/>
        <v>20541.599999999977</v>
      </c>
      <c r="BT32" s="23">
        <f t="shared" si="17"/>
        <v>651.40000000000055</v>
      </c>
      <c r="BU32" s="23">
        <f t="shared" si="18"/>
        <v>1393.7000000000116</v>
      </c>
      <c r="BV32" s="23">
        <f t="shared" si="19"/>
        <v>0</v>
      </c>
      <c r="BW32" s="23">
        <f t="shared" si="20"/>
        <v>0</v>
      </c>
      <c r="BX32" s="23">
        <f t="shared" si="21"/>
        <v>0</v>
      </c>
      <c r="BY32" s="23">
        <f t="shared" si="22"/>
        <v>0</v>
      </c>
      <c r="BZ32" s="23">
        <f t="shared" si="23"/>
        <v>0</v>
      </c>
      <c r="CA32" s="23">
        <f t="shared" si="24"/>
        <v>0</v>
      </c>
      <c r="CB32" s="23">
        <f t="shared" si="25"/>
        <v>-966</v>
      </c>
      <c r="CC32" s="23">
        <f t="shared" si="26"/>
        <v>-1006.7999999999884</v>
      </c>
      <c r="CD32" s="23">
        <f t="shared" si="27"/>
        <v>2885.7</v>
      </c>
      <c r="CE32" s="23">
        <f t="shared" si="28"/>
        <v>40.799999999999955</v>
      </c>
      <c r="CF32" s="31"/>
      <c r="CG32" s="31"/>
      <c r="CH32" s="31"/>
      <c r="CI32" s="32"/>
      <c r="CJ32" s="31"/>
      <c r="CL32" s="31"/>
      <c r="CM32" s="31"/>
      <c r="CN32" s="31"/>
      <c r="CO32" s="31"/>
      <c r="CP32" s="31"/>
    </row>
    <row r="33" spans="1:98" s="35" customFormat="1" ht="15.75" x14ac:dyDescent="0.25">
      <c r="A33" s="19">
        <v>21</v>
      </c>
      <c r="B33" s="3" t="s">
        <v>87</v>
      </c>
      <c r="C33" s="51">
        <v>276964.90000000002</v>
      </c>
      <c r="D33" s="51">
        <v>273084</v>
      </c>
      <c r="E33" s="51">
        <v>27685.599999999999</v>
      </c>
      <c r="F33" s="51">
        <v>194603.69999999998</v>
      </c>
      <c r="G33" s="51">
        <v>16571.900000000001</v>
      </c>
      <c r="H33" s="51">
        <v>9508.1</v>
      </c>
      <c r="I33" s="51">
        <v>37103.599999999999</v>
      </c>
      <c r="J33" s="51">
        <v>120578.2</v>
      </c>
      <c r="K33" s="51">
        <v>4877.3</v>
      </c>
      <c r="L33" s="51">
        <v>5964.6</v>
      </c>
      <c r="M33" s="51">
        <v>6694.5</v>
      </c>
      <c r="N33" s="51">
        <v>0</v>
      </c>
      <c r="O33" s="51">
        <v>0</v>
      </c>
      <c r="P33" s="51">
        <v>44100.2</v>
      </c>
      <c r="Q33" s="51">
        <v>44100.2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3880.9</v>
      </c>
      <c r="AA33" s="51">
        <v>3880.9</v>
      </c>
      <c r="AB33" s="51"/>
      <c r="AC33" s="51">
        <v>0</v>
      </c>
      <c r="AD33" s="23">
        <v>277215.3</v>
      </c>
      <c r="AE33" s="23">
        <v>273670.59999999998</v>
      </c>
      <c r="AF33" s="23">
        <v>29049.4</v>
      </c>
      <c r="AG33" s="23">
        <v>191774.6</v>
      </c>
      <c r="AH33" s="23">
        <v>19367.3</v>
      </c>
      <c r="AI33" s="23">
        <v>10267.9</v>
      </c>
      <c r="AJ33" s="23">
        <v>35511.800000000003</v>
      </c>
      <c r="AK33" s="23">
        <v>113068.7</v>
      </c>
      <c r="AL33" s="23">
        <v>6444.9</v>
      </c>
      <c r="AM33" s="23">
        <v>7114</v>
      </c>
      <c r="AN33" s="23">
        <v>7889</v>
      </c>
      <c r="AO33" s="23">
        <v>0</v>
      </c>
      <c r="AP33" s="23">
        <v>0</v>
      </c>
      <c r="AQ33" s="23">
        <v>44957.599999999999</v>
      </c>
      <c r="AR33" s="23">
        <v>44957.599999999999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3544.7</v>
      </c>
      <c r="BB33" s="23">
        <v>3544.7</v>
      </c>
      <c r="BC33" s="23">
        <v>0</v>
      </c>
      <c r="BD33" s="23">
        <v>0</v>
      </c>
      <c r="BE33" s="23">
        <f t="shared" si="2"/>
        <v>250.39999999996508</v>
      </c>
      <c r="BF33" s="23">
        <f t="shared" si="3"/>
        <v>586.59999999997672</v>
      </c>
      <c r="BG33" s="23">
        <f t="shared" si="4"/>
        <v>1363.8000000000029</v>
      </c>
      <c r="BH33" s="23">
        <f t="shared" si="5"/>
        <v>-2829.0999999999767</v>
      </c>
      <c r="BI33" s="23">
        <f t="shared" si="6"/>
        <v>2795.3999999999978</v>
      </c>
      <c r="BJ33" s="23">
        <f t="shared" si="7"/>
        <v>759.79999999999927</v>
      </c>
      <c r="BK33" s="23">
        <f t="shared" si="8"/>
        <v>-1591.7999999999956</v>
      </c>
      <c r="BL33" s="23">
        <f t="shared" si="9"/>
        <v>-7509.5</v>
      </c>
      <c r="BM33" s="23">
        <f t="shared" si="10"/>
        <v>1567.5999999999995</v>
      </c>
      <c r="BN33" s="23">
        <f t="shared" si="11"/>
        <v>1149.3999999999996</v>
      </c>
      <c r="BO33" s="23">
        <f t="shared" si="12"/>
        <v>1194.5</v>
      </c>
      <c r="BP33" s="23">
        <f t="shared" si="13"/>
        <v>0</v>
      </c>
      <c r="BQ33" s="23">
        <f t="shared" si="14"/>
        <v>0</v>
      </c>
      <c r="BR33" s="23">
        <f t="shared" si="15"/>
        <v>857.40000000000146</v>
      </c>
      <c r="BS33" s="23">
        <f t="shared" si="16"/>
        <v>857.40000000000146</v>
      </c>
      <c r="BT33" s="23">
        <f t="shared" si="17"/>
        <v>0</v>
      </c>
      <c r="BU33" s="23">
        <f t="shared" si="18"/>
        <v>0</v>
      </c>
      <c r="BV33" s="23">
        <f t="shared" si="19"/>
        <v>0</v>
      </c>
      <c r="BW33" s="23">
        <f t="shared" si="20"/>
        <v>0</v>
      </c>
      <c r="BX33" s="23">
        <f t="shared" si="21"/>
        <v>0</v>
      </c>
      <c r="BY33" s="23">
        <f t="shared" si="22"/>
        <v>0</v>
      </c>
      <c r="BZ33" s="23">
        <f t="shared" si="23"/>
        <v>0</v>
      </c>
      <c r="CA33" s="23">
        <f t="shared" si="24"/>
        <v>0</v>
      </c>
      <c r="CB33" s="23">
        <f t="shared" si="25"/>
        <v>-336.20000000000027</v>
      </c>
      <c r="CC33" s="23">
        <f t="shared" si="26"/>
        <v>-336.20000000000027</v>
      </c>
      <c r="CD33" s="23">
        <f t="shared" si="27"/>
        <v>0</v>
      </c>
      <c r="CE33" s="23">
        <f t="shared" si="28"/>
        <v>0</v>
      </c>
      <c r="CF33" s="31"/>
      <c r="CG33" s="31"/>
      <c r="CH33" s="31"/>
      <c r="CI33" s="32"/>
      <c r="CJ33" s="31"/>
      <c r="CL33" s="31"/>
      <c r="CM33" s="31"/>
      <c r="CN33" s="31"/>
      <c r="CO33" s="31"/>
      <c r="CP33" s="31"/>
      <c r="CT33" s="29"/>
    </row>
    <row r="34" spans="1:98" ht="15.75" x14ac:dyDescent="0.25">
      <c r="A34" s="19">
        <v>22</v>
      </c>
      <c r="B34" s="3" t="s">
        <v>88</v>
      </c>
      <c r="C34" s="51">
        <v>889755.20000000007</v>
      </c>
      <c r="D34" s="51">
        <v>874659.4</v>
      </c>
      <c r="E34" s="51">
        <v>73093.8</v>
      </c>
      <c r="F34" s="51">
        <v>415061.2</v>
      </c>
      <c r="G34" s="51">
        <v>89977.8</v>
      </c>
      <c r="H34" s="51">
        <v>60598.7</v>
      </c>
      <c r="I34" s="51">
        <v>41099</v>
      </c>
      <c r="J34" s="51">
        <v>147702.9</v>
      </c>
      <c r="K34" s="51">
        <v>29735.200000000001</v>
      </c>
      <c r="L34" s="51">
        <v>45947.6</v>
      </c>
      <c r="M34" s="51">
        <v>60275.4</v>
      </c>
      <c r="N34" s="51">
        <v>9879.5</v>
      </c>
      <c r="O34" s="51">
        <v>0</v>
      </c>
      <c r="P34" s="51">
        <v>326229</v>
      </c>
      <c r="Q34" s="51">
        <v>326229</v>
      </c>
      <c r="R34" s="51">
        <v>3599.5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15095.8</v>
      </c>
      <c r="AA34" s="51">
        <v>15095.8</v>
      </c>
      <c r="AB34" s="51"/>
      <c r="AC34" s="51">
        <v>0</v>
      </c>
      <c r="AD34" s="23">
        <v>932043.19999999984</v>
      </c>
      <c r="AE34" s="23">
        <v>916801.59999999986</v>
      </c>
      <c r="AF34" s="23">
        <v>76797.8</v>
      </c>
      <c r="AG34" s="23">
        <v>438164.29999999993</v>
      </c>
      <c r="AH34" s="23">
        <v>89673.8</v>
      </c>
      <c r="AI34" s="23">
        <v>57136.5</v>
      </c>
      <c r="AJ34" s="23">
        <v>47098.5</v>
      </c>
      <c r="AK34" s="23">
        <v>165292.9</v>
      </c>
      <c r="AL34" s="23">
        <v>32973</v>
      </c>
      <c r="AM34" s="23">
        <v>45989.599999999999</v>
      </c>
      <c r="AN34" s="23">
        <v>68651</v>
      </c>
      <c r="AO34" s="23">
        <v>11139.5</v>
      </c>
      <c r="AP34" s="23">
        <v>0</v>
      </c>
      <c r="AQ34" s="23">
        <v>333188.5</v>
      </c>
      <c r="AR34" s="23">
        <v>333188.5</v>
      </c>
      <c r="AS34" s="23">
        <v>4196.7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15241.6</v>
      </c>
      <c r="BB34" s="23">
        <v>15241.6</v>
      </c>
      <c r="BC34" s="23">
        <v>0</v>
      </c>
      <c r="BD34" s="23">
        <v>0</v>
      </c>
      <c r="BE34" s="23">
        <f t="shared" si="2"/>
        <v>42287.999999999767</v>
      </c>
      <c r="BF34" s="23">
        <f t="shared" si="3"/>
        <v>42142.199999999837</v>
      </c>
      <c r="BG34" s="23">
        <f t="shared" si="4"/>
        <v>3704</v>
      </c>
      <c r="BH34" s="23">
        <f t="shared" si="5"/>
        <v>23103.099999999919</v>
      </c>
      <c r="BI34" s="23">
        <f t="shared" si="6"/>
        <v>-304</v>
      </c>
      <c r="BJ34" s="23">
        <f t="shared" si="7"/>
        <v>-3462.1999999999971</v>
      </c>
      <c r="BK34" s="23">
        <f t="shared" si="8"/>
        <v>5999.5</v>
      </c>
      <c r="BL34" s="23">
        <f t="shared" si="9"/>
        <v>17590</v>
      </c>
      <c r="BM34" s="23">
        <f t="shared" si="10"/>
        <v>3237.7999999999993</v>
      </c>
      <c r="BN34" s="23">
        <f t="shared" si="11"/>
        <v>42</v>
      </c>
      <c r="BO34" s="23">
        <f t="shared" si="12"/>
        <v>8375.5999999999985</v>
      </c>
      <c r="BP34" s="23">
        <f t="shared" si="13"/>
        <v>1260</v>
      </c>
      <c r="BQ34" s="23">
        <f t="shared" si="14"/>
        <v>0</v>
      </c>
      <c r="BR34" s="23">
        <f t="shared" si="15"/>
        <v>6959.5</v>
      </c>
      <c r="BS34" s="23">
        <f t="shared" si="16"/>
        <v>6959.5</v>
      </c>
      <c r="BT34" s="23">
        <f t="shared" si="17"/>
        <v>597.19999999999982</v>
      </c>
      <c r="BU34" s="23">
        <f t="shared" si="18"/>
        <v>0</v>
      </c>
      <c r="BV34" s="23">
        <f t="shared" si="19"/>
        <v>0</v>
      </c>
      <c r="BW34" s="23">
        <f t="shared" si="20"/>
        <v>0</v>
      </c>
      <c r="BX34" s="23">
        <f t="shared" si="21"/>
        <v>0</v>
      </c>
      <c r="BY34" s="23">
        <f t="shared" si="22"/>
        <v>0</v>
      </c>
      <c r="BZ34" s="23">
        <f t="shared" si="23"/>
        <v>0</v>
      </c>
      <c r="CA34" s="23">
        <f t="shared" si="24"/>
        <v>0</v>
      </c>
      <c r="CB34" s="23">
        <f t="shared" si="25"/>
        <v>145.80000000000109</v>
      </c>
      <c r="CC34" s="23">
        <f t="shared" si="26"/>
        <v>145.80000000000109</v>
      </c>
      <c r="CD34" s="23">
        <f t="shared" si="27"/>
        <v>0</v>
      </c>
      <c r="CE34" s="23">
        <f t="shared" si="28"/>
        <v>0</v>
      </c>
      <c r="CF34" s="31"/>
      <c r="CG34" s="31"/>
      <c r="CH34" s="31"/>
      <c r="CI34" s="32"/>
      <c r="CJ34" s="31"/>
      <c r="CL34" s="31"/>
      <c r="CM34" s="31"/>
      <c r="CN34" s="31"/>
      <c r="CO34" s="31"/>
      <c r="CP34" s="31"/>
    </row>
    <row r="35" spans="1:98" ht="15.75" x14ac:dyDescent="0.25">
      <c r="A35" s="19">
        <v>23</v>
      </c>
      <c r="B35" s="3" t="s">
        <v>89</v>
      </c>
      <c r="C35" s="51">
        <v>494224.80000000005</v>
      </c>
      <c r="D35" s="51">
        <v>490476.60000000003</v>
      </c>
      <c r="E35" s="51">
        <v>46932.5</v>
      </c>
      <c r="F35" s="51">
        <v>349348.50000000006</v>
      </c>
      <c r="G35" s="51">
        <v>36326.9</v>
      </c>
      <c r="H35" s="51">
        <v>14024.4</v>
      </c>
      <c r="I35" s="51">
        <v>65069.8</v>
      </c>
      <c r="J35" s="51">
        <v>209690.3</v>
      </c>
      <c r="K35" s="51">
        <v>9370.4</v>
      </c>
      <c r="L35" s="51">
        <v>14866.7</v>
      </c>
      <c r="M35" s="51">
        <v>6487.8</v>
      </c>
      <c r="N35" s="51">
        <v>0</v>
      </c>
      <c r="O35" s="51">
        <v>0</v>
      </c>
      <c r="P35" s="51">
        <v>87707.8</v>
      </c>
      <c r="Q35" s="51">
        <v>87707.8</v>
      </c>
      <c r="R35" s="51">
        <v>66.400000000000006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3748.2</v>
      </c>
      <c r="AA35" s="51">
        <v>3748.2</v>
      </c>
      <c r="AB35" s="51"/>
      <c r="AC35" s="51">
        <v>0</v>
      </c>
      <c r="AD35" s="23">
        <v>494579.1</v>
      </c>
      <c r="AE35" s="23">
        <v>490844.69999999995</v>
      </c>
      <c r="AF35" s="23">
        <v>49772.9</v>
      </c>
      <c r="AG35" s="23">
        <v>338572.19999999995</v>
      </c>
      <c r="AH35" s="23">
        <v>43416.1</v>
      </c>
      <c r="AI35" s="23">
        <v>16030.8</v>
      </c>
      <c r="AJ35" s="23">
        <v>60050.6</v>
      </c>
      <c r="AK35" s="23">
        <v>188292.1</v>
      </c>
      <c r="AL35" s="23">
        <v>12657</v>
      </c>
      <c r="AM35" s="23">
        <v>18125.599999999999</v>
      </c>
      <c r="AN35" s="23">
        <v>7556</v>
      </c>
      <c r="AO35" s="23">
        <v>0</v>
      </c>
      <c r="AP35" s="23">
        <v>0</v>
      </c>
      <c r="AQ35" s="23">
        <v>94943.6</v>
      </c>
      <c r="AR35" s="23">
        <v>94943.6</v>
      </c>
      <c r="AS35" s="23">
        <v>349.6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3734.4</v>
      </c>
      <c r="BB35" s="23">
        <v>3734.4</v>
      </c>
      <c r="BC35" s="23">
        <v>0</v>
      </c>
      <c r="BD35" s="23">
        <v>0</v>
      </c>
      <c r="BE35" s="23">
        <f t="shared" si="2"/>
        <v>354.29999999993015</v>
      </c>
      <c r="BF35" s="23">
        <f t="shared" si="3"/>
        <v>368.09999999991851</v>
      </c>
      <c r="BG35" s="23">
        <f t="shared" si="4"/>
        <v>2840.4000000000015</v>
      </c>
      <c r="BH35" s="23">
        <f t="shared" si="5"/>
        <v>-10776.300000000105</v>
      </c>
      <c r="BI35" s="23">
        <f t="shared" si="6"/>
        <v>7089.1999999999971</v>
      </c>
      <c r="BJ35" s="23">
        <f t="shared" si="7"/>
        <v>2006.3999999999996</v>
      </c>
      <c r="BK35" s="23">
        <f t="shared" si="8"/>
        <v>-5019.2000000000044</v>
      </c>
      <c r="BL35" s="23">
        <f t="shared" si="9"/>
        <v>-21398.199999999983</v>
      </c>
      <c r="BM35" s="23">
        <f t="shared" si="10"/>
        <v>3286.6000000000004</v>
      </c>
      <c r="BN35" s="23">
        <f t="shared" si="11"/>
        <v>3258.8999999999978</v>
      </c>
      <c r="BO35" s="23">
        <f t="shared" si="12"/>
        <v>1068.1999999999998</v>
      </c>
      <c r="BP35" s="23">
        <f t="shared" si="13"/>
        <v>0</v>
      </c>
      <c r="BQ35" s="23">
        <f t="shared" si="14"/>
        <v>0</v>
      </c>
      <c r="BR35" s="23">
        <f t="shared" si="15"/>
        <v>7235.8000000000029</v>
      </c>
      <c r="BS35" s="23">
        <f t="shared" si="16"/>
        <v>7235.8000000000029</v>
      </c>
      <c r="BT35" s="23">
        <f t="shared" si="17"/>
        <v>283.20000000000005</v>
      </c>
      <c r="BU35" s="23">
        <f t="shared" si="18"/>
        <v>0</v>
      </c>
      <c r="BV35" s="23">
        <f t="shared" si="19"/>
        <v>0</v>
      </c>
      <c r="BW35" s="23">
        <f t="shared" si="20"/>
        <v>0</v>
      </c>
      <c r="BX35" s="23">
        <f t="shared" si="21"/>
        <v>0</v>
      </c>
      <c r="BY35" s="23">
        <f t="shared" si="22"/>
        <v>0</v>
      </c>
      <c r="BZ35" s="23">
        <f t="shared" si="23"/>
        <v>0</v>
      </c>
      <c r="CA35" s="23">
        <f t="shared" si="24"/>
        <v>0</v>
      </c>
      <c r="CB35" s="23">
        <f t="shared" si="25"/>
        <v>-13.799999999999727</v>
      </c>
      <c r="CC35" s="23">
        <f t="shared" si="26"/>
        <v>-13.799999999999727</v>
      </c>
      <c r="CD35" s="23">
        <f t="shared" si="27"/>
        <v>0</v>
      </c>
      <c r="CE35" s="23">
        <f t="shared" si="28"/>
        <v>0</v>
      </c>
      <c r="CF35" s="31"/>
      <c r="CG35" s="31"/>
      <c r="CH35" s="31"/>
      <c r="CI35" s="32"/>
      <c r="CJ35" s="31"/>
      <c r="CL35" s="31"/>
      <c r="CM35" s="31"/>
      <c r="CN35" s="31"/>
      <c r="CO35" s="31"/>
      <c r="CP35" s="31"/>
    </row>
    <row r="36" spans="1:98" ht="15.75" x14ac:dyDescent="0.25">
      <c r="A36" s="19">
        <v>24</v>
      </c>
      <c r="B36" s="3" t="s">
        <v>90</v>
      </c>
      <c r="C36" s="51">
        <v>806147.29999999993</v>
      </c>
      <c r="D36" s="51">
        <v>786530.2</v>
      </c>
      <c r="E36" s="51">
        <v>65654.3</v>
      </c>
      <c r="F36" s="51">
        <v>444759</v>
      </c>
      <c r="G36" s="51">
        <v>94840.5</v>
      </c>
      <c r="H36" s="51">
        <v>46817.2</v>
      </c>
      <c r="I36" s="51">
        <v>53936.800000000003</v>
      </c>
      <c r="J36" s="51">
        <v>185435.1</v>
      </c>
      <c r="K36" s="51">
        <v>21448.5</v>
      </c>
      <c r="L36" s="51">
        <v>42280.9</v>
      </c>
      <c r="M36" s="51">
        <v>57441.1</v>
      </c>
      <c r="N36" s="51">
        <v>9478.2000000000007</v>
      </c>
      <c r="O36" s="51">
        <v>0</v>
      </c>
      <c r="P36" s="51">
        <v>218675.8</v>
      </c>
      <c r="Q36" s="51">
        <v>218675.8</v>
      </c>
      <c r="R36" s="51">
        <v>2761.8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19617.099999999999</v>
      </c>
      <c r="AA36" s="51">
        <v>19617.099999999999</v>
      </c>
      <c r="AB36" s="51"/>
      <c r="AC36" s="51">
        <v>0</v>
      </c>
      <c r="AD36" s="23">
        <v>834956.49999999988</v>
      </c>
      <c r="AE36" s="23">
        <v>811311.79999999993</v>
      </c>
      <c r="AF36" s="23">
        <v>80794.399999999994</v>
      </c>
      <c r="AG36" s="23">
        <v>440900.8</v>
      </c>
      <c r="AH36" s="23">
        <v>98096.9</v>
      </c>
      <c r="AI36" s="23">
        <v>47229.8</v>
      </c>
      <c r="AJ36" s="23">
        <v>49685.599999999999</v>
      </c>
      <c r="AK36" s="23">
        <v>177019.9</v>
      </c>
      <c r="AL36" s="23">
        <v>24778.5</v>
      </c>
      <c r="AM36" s="23">
        <v>44090.1</v>
      </c>
      <c r="AN36" s="23">
        <v>64136</v>
      </c>
      <c r="AO36" s="23">
        <v>11859.9</v>
      </c>
      <c r="AP36" s="23">
        <v>0</v>
      </c>
      <c r="AQ36" s="23">
        <v>225480.6</v>
      </c>
      <c r="AR36" s="23">
        <v>225480.6</v>
      </c>
      <c r="AS36" s="23">
        <v>3150.2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23644.7</v>
      </c>
      <c r="BB36" s="23">
        <v>23644.7</v>
      </c>
      <c r="BC36" s="23">
        <v>0</v>
      </c>
      <c r="BD36" s="23">
        <v>0</v>
      </c>
      <c r="BE36" s="23">
        <f t="shared" si="2"/>
        <v>28809.199999999953</v>
      </c>
      <c r="BF36" s="23">
        <f t="shared" si="3"/>
        <v>24781.599999999977</v>
      </c>
      <c r="BG36" s="23">
        <f t="shared" si="4"/>
        <v>15140.099999999991</v>
      </c>
      <c r="BH36" s="23">
        <f t="shared" si="5"/>
        <v>-3858.2000000000116</v>
      </c>
      <c r="BI36" s="23">
        <f t="shared" si="6"/>
        <v>3256.3999999999942</v>
      </c>
      <c r="BJ36" s="23">
        <f t="shared" si="7"/>
        <v>412.60000000000582</v>
      </c>
      <c r="BK36" s="23">
        <f t="shared" si="8"/>
        <v>-4251.2000000000044</v>
      </c>
      <c r="BL36" s="23">
        <f t="shared" si="9"/>
        <v>-8415.2000000000116</v>
      </c>
      <c r="BM36" s="23">
        <f t="shared" si="10"/>
        <v>3330</v>
      </c>
      <c r="BN36" s="23">
        <f t="shared" si="11"/>
        <v>1809.1999999999971</v>
      </c>
      <c r="BO36" s="23">
        <f t="shared" si="12"/>
        <v>6694.9000000000015</v>
      </c>
      <c r="BP36" s="23">
        <f t="shared" si="13"/>
        <v>2381.6999999999989</v>
      </c>
      <c r="BQ36" s="23">
        <f t="shared" si="14"/>
        <v>0</v>
      </c>
      <c r="BR36" s="23">
        <f t="shared" si="15"/>
        <v>6804.8000000000175</v>
      </c>
      <c r="BS36" s="23">
        <f t="shared" si="16"/>
        <v>6804.8000000000175</v>
      </c>
      <c r="BT36" s="23">
        <f t="shared" si="17"/>
        <v>388.39999999999964</v>
      </c>
      <c r="BU36" s="23">
        <f t="shared" si="18"/>
        <v>0</v>
      </c>
      <c r="BV36" s="23">
        <f t="shared" si="19"/>
        <v>0</v>
      </c>
      <c r="BW36" s="23">
        <f t="shared" si="20"/>
        <v>0</v>
      </c>
      <c r="BX36" s="23">
        <f t="shared" si="21"/>
        <v>0</v>
      </c>
      <c r="BY36" s="23">
        <f t="shared" si="22"/>
        <v>0</v>
      </c>
      <c r="BZ36" s="23">
        <f t="shared" si="23"/>
        <v>0</v>
      </c>
      <c r="CA36" s="23">
        <f t="shared" si="24"/>
        <v>0</v>
      </c>
      <c r="CB36" s="23">
        <f t="shared" si="25"/>
        <v>4027.6000000000022</v>
      </c>
      <c r="CC36" s="23">
        <f t="shared" si="26"/>
        <v>4027.6000000000022</v>
      </c>
      <c r="CD36" s="23">
        <f t="shared" si="27"/>
        <v>0</v>
      </c>
      <c r="CE36" s="23">
        <f t="shared" si="28"/>
        <v>0</v>
      </c>
      <c r="CF36" s="31"/>
      <c r="CG36" s="31"/>
      <c r="CH36" s="31"/>
      <c r="CI36" s="32"/>
      <c r="CJ36" s="31"/>
      <c r="CL36" s="31"/>
      <c r="CM36" s="31"/>
      <c r="CN36" s="31"/>
      <c r="CO36" s="31"/>
      <c r="CP36" s="31"/>
    </row>
    <row r="37" spans="1:98" ht="15.75" x14ac:dyDescent="0.25">
      <c r="A37" s="19">
        <v>25</v>
      </c>
      <c r="B37" s="3" t="s">
        <v>91</v>
      </c>
      <c r="C37" s="51">
        <v>232831.80000000002</v>
      </c>
      <c r="D37" s="51">
        <v>224879.40000000002</v>
      </c>
      <c r="E37" s="51">
        <v>31453.599999999999</v>
      </c>
      <c r="F37" s="51">
        <v>130897.60000000001</v>
      </c>
      <c r="G37" s="51">
        <v>14933.3</v>
      </c>
      <c r="H37" s="51">
        <v>12807.6</v>
      </c>
      <c r="I37" s="51">
        <v>21760.3</v>
      </c>
      <c r="J37" s="51">
        <v>69467.100000000006</v>
      </c>
      <c r="K37" s="51">
        <v>5218.3</v>
      </c>
      <c r="L37" s="51">
        <v>6711</v>
      </c>
      <c r="M37" s="51">
        <v>10106.4</v>
      </c>
      <c r="N37" s="51">
        <v>0</v>
      </c>
      <c r="O37" s="51">
        <v>0</v>
      </c>
      <c r="P37" s="51">
        <v>52421.8</v>
      </c>
      <c r="Q37" s="51">
        <v>52421.8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7952.4</v>
      </c>
      <c r="AA37" s="51">
        <v>7952.4</v>
      </c>
      <c r="AB37" s="51"/>
      <c r="AC37" s="51">
        <v>0</v>
      </c>
      <c r="AD37" s="23">
        <v>239212</v>
      </c>
      <c r="AE37" s="23">
        <v>230119.2</v>
      </c>
      <c r="AF37" s="23">
        <v>33355.199999999997</v>
      </c>
      <c r="AG37" s="23">
        <v>129147.3</v>
      </c>
      <c r="AH37" s="23">
        <v>18090.099999999999</v>
      </c>
      <c r="AI37" s="23">
        <v>14294.7</v>
      </c>
      <c r="AJ37" s="23">
        <v>19839.099999999999</v>
      </c>
      <c r="AK37" s="23">
        <v>61342.8</v>
      </c>
      <c r="AL37" s="23">
        <v>7210.5</v>
      </c>
      <c r="AM37" s="23">
        <v>8370.1</v>
      </c>
      <c r="AN37" s="23">
        <v>12108.5</v>
      </c>
      <c r="AO37" s="23">
        <v>0</v>
      </c>
      <c r="AP37" s="23">
        <v>0</v>
      </c>
      <c r="AQ37" s="23">
        <v>55508.2</v>
      </c>
      <c r="AR37" s="23">
        <v>55508.2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9092.7999999999993</v>
      </c>
      <c r="BB37" s="23">
        <v>9092.7999999999993</v>
      </c>
      <c r="BC37" s="23">
        <v>0</v>
      </c>
      <c r="BD37" s="23">
        <v>0</v>
      </c>
      <c r="BE37" s="23">
        <f t="shared" si="2"/>
        <v>6380.1999999999825</v>
      </c>
      <c r="BF37" s="23">
        <f t="shared" si="3"/>
        <v>5239.7999999999884</v>
      </c>
      <c r="BG37" s="23">
        <f t="shared" si="4"/>
        <v>1901.5999999999985</v>
      </c>
      <c r="BH37" s="23">
        <f t="shared" si="5"/>
        <v>-1750.3000000000029</v>
      </c>
      <c r="BI37" s="23">
        <f t="shared" si="6"/>
        <v>3156.7999999999993</v>
      </c>
      <c r="BJ37" s="23">
        <f t="shared" si="7"/>
        <v>1487.1000000000004</v>
      </c>
      <c r="BK37" s="23">
        <f t="shared" si="8"/>
        <v>-1921.2000000000007</v>
      </c>
      <c r="BL37" s="23">
        <f t="shared" si="9"/>
        <v>-8124.3000000000029</v>
      </c>
      <c r="BM37" s="23">
        <f t="shared" si="10"/>
        <v>1992.1999999999998</v>
      </c>
      <c r="BN37" s="23">
        <f t="shared" si="11"/>
        <v>1659.1000000000004</v>
      </c>
      <c r="BO37" s="23">
        <f t="shared" si="12"/>
        <v>2002.1000000000004</v>
      </c>
      <c r="BP37" s="23">
        <f t="shared" si="13"/>
        <v>0</v>
      </c>
      <c r="BQ37" s="23">
        <f t="shared" si="14"/>
        <v>0</v>
      </c>
      <c r="BR37" s="23">
        <f t="shared" si="15"/>
        <v>3086.3999999999942</v>
      </c>
      <c r="BS37" s="23">
        <f t="shared" si="16"/>
        <v>3086.3999999999942</v>
      </c>
      <c r="BT37" s="23">
        <f t="shared" si="17"/>
        <v>0</v>
      </c>
      <c r="BU37" s="23">
        <f t="shared" si="18"/>
        <v>0</v>
      </c>
      <c r="BV37" s="23">
        <f t="shared" si="19"/>
        <v>0</v>
      </c>
      <c r="BW37" s="23">
        <f t="shared" si="20"/>
        <v>0</v>
      </c>
      <c r="BX37" s="23">
        <f t="shared" si="21"/>
        <v>0</v>
      </c>
      <c r="BY37" s="23">
        <f t="shared" si="22"/>
        <v>0</v>
      </c>
      <c r="BZ37" s="23">
        <f t="shared" si="23"/>
        <v>0</v>
      </c>
      <c r="CA37" s="23">
        <f t="shared" si="24"/>
        <v>0</v>
      </c>
      <c r="CB37" s="23">
        <f t="shared" si="25"/>
        <v>1140.3999999999996</v>
      </c>
      <c r="CC37" s="23">
        <f t="shared" si="26"/>
        <v>1140.3999999999996</v>
      </c>
      <c r="CD37" s="23">
        <f t="shared" si="27"/>
        <v>0</v>
      </c>
      <c r="CE37" s="23">
        <f t="shared" si="28"/>
        <v>0</v>
      </c>
      <c r="CF37" s="31"/>
      <c r="CG37" s="31"/>
      <c r="CH37" s="31"/>
      <c r="CI37" s="32"/>
      <c r="CJ37" s="31"/>
      <c r="CL37" s="31"/>
      <c r="CM37" s="31"/>
      <c r="CN37" s="31"/>
      <c r="CO37" s="31"/>
      <c r="CP37" s="31"/>
    </row>
    <row r="38" spans="1:98" ht="15.75" x14ac:dyDescent="0.25">
      <c r="A38" s="19">
        <v>26</v>
      </c>
      <c r="B38" s="3" t="s">
        <v>92</v>
      </c>
      <c r="C38" s="51">
        <v>411928.7</v>
      </c>
      <c r="D38" s="51">
        <v>403415</v>
      </c>
      <c r="E38" s="51">
        <v>37856.5</v>
      </c>
      <c r="F38" s="51">
        <v>269898.5</v>
      </c>
      <c r="G38" s="51">
        <v>28689.8</v>
      </c>
      <c r="H38" s="51">
        <v>15195.7</v>
      </c>
      <c r="I38" s="51">
        <v>49388.6</v>
      </c>
      <c r="J38" s="51">
        <v>158761.5</v>
      </c>
      <c r="K38" s="51">
        <v>7983.1</v>
      </c>
      <c r="L38" s="51">
        <v>9879.7999999999993</v>
      </c>
      <c r="M38" s="51">
        <v>8670.9</v>
      </c>
      <c r="N38" s="51">
        <v>0</v>
      </c>
      <c r="O38" s="51">
        <v>0</v>
      </c>
      <c r="P38" s="51">
        <v>86989.1</v>
      </c>
      <c r="Q38" s="51">
        <v>86989.1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8513.7000000000007</v>
      </c>
      <c r="AA38" s="51">
        <v>8281.1</v>
      </c>
      <c r="AB38" s="51"/>
      <c r="AC38" s="51">
        <v>232.6</v>
      </c>
      <c r="AD38" s="23">
        <v>412146.5</v>
      </c>
      <c r="AE38" s="23">
        <v>403215.4</v>
      </c>
      <c r="AF38" s="23">
        <v>41676</v>
      </c>
      <c r="AG38" s="23">
        <v>260365</v>
      </c>
      <c r="AH38" s="23">
        <v>33864.5</v>
      </c>
      <c r="AI38" s="23">
        <v>16382.1</v>
      </c>
      <c r="AJ38" s="23">
        <v>45206.3</v>
      </c>
      <c r="AK38" s="23">
        <v>142354.6</v>
      </c>
      <c r="AL38" s="23">
        <v>10655</v>
      </c>
      <c r="AM38" s="23">
        <v>11902.5</v>
      </c>
      <c r="AN38" s="23">
        <v>9824.2000000000007</v>
      </c>
      <c r="AO38" s="23">
        <v>0</v>
      </c>
      <c r="AP38" s="23">
        <v>0</v>
      </c>
      <c r="AQ38" s="23">
        <v>91350.2</v>
      </c>
      <c r="AR38" s="23">
        <v>91350.2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8931.1</v>
      </c>
      <c r="BB38" s="23">
        <v>8604.7000000000007</v>
      </c>
      <c r="BC38" s="23">
        <v>0</v>
      </c>
      <c r="BD38" s="23">
        <v>326.39999999999998</v>
      </c>
      <c r="BE38" s="23">
        <f t="shared" si="2"/>
        <v>217.79999999998836</v>
      </c>
      <c r="BF38" s="23">
        <f t="shared" si="3"/>
        <v>-199.59999999997672</v>
      </c>
      <c r="BG38" s="23">
        <f t="shared" si="4"/>
        <v>3819.5</v>
      </c>
      <c r="BH38" s="23">
        <f t="shared" si="5"/>
        <v>-9533.5</v>
      </c>
      <c r="BI38" s="23">
        <f t="shared" si="6"/>
        <v>5174.7000000000007</v>
      </c>
      <c r="BJ38" s="23">
        <f t="shared" si="7"/>
        <v>1186.3999999999996</v>
      </c>
      <c r="BK38" s="23">
        <f t="shared" si="8"/>
        <v>-4182.2999999999956</v>
      </c>
      <c r="BL38" s="23">
        <f t="shared" si="9"/>
        <v>-16406.899999999994</v>
      </c>
      <c r="BM38" s="23">
        <f t="shared" si="10"/>
        <v>2671.8999999999996</v>
      </c>
      <c r="BN38" s="23">
        <f t="shared" si="11"/>
        <v>2022.7000000000007</v>
      </c>
      <c r="BO38" s="23">
        <f t="shared" si="12"/>
        <v>1153.3000000000011</v>
      </c>
      <c r="BP38" s="23">
        <f t="shared" si="13"/>
        <v>0</v>
      </c>
      <c r="BQ38" s="23">
        <f t="shared" si="14"/>
        <v>0</v>
      </c>
      <c r="BR38" s="23">
        <f t="shared" si="15"/>
        <v>4361.0999999999913</v>
      </c>
      <c r="BS38" s="23">
        <f t="shared" si="16"/>
        <v>4361.0999999999913</v>
      </c>
      <c r="BT38" s="23">
        <f t="shared" si="17"/>
        <v>0</v>
      </c>
      <c r="BU38" s="23">
        <f t="shared" si="18"/>
        <v>0</v>
      </c>
      <c r="BV38" s="23">
        <f t="shared" si="19"/>
        <v>0</v>
      </c>
      <c r="BW38" s="23">
        <f t="shared" si="20"/>
        <v>0</v>
      </c>
      <c r="BX38" s="23">
        <f t="shared" si="21"/>
        <v>0</v>
      </c>
      <c r="BY38" s="23">
        <f t="shared" si="22"/>
        <v>0</v>
      </c>
      <c r="BZ38" s="23">
        <f t="shared" si="23"/>
        <v>0</v>
      </c>
      <c r="CA38" s="23">
        <f t="shared" si="24"/>
        <v>0</v>
      </c>
      <c r="CB38" s="23">
        <f t="shared" si="25"/>
        <v>417.39999999999964</v>
      </c>
      <c r="CC38" s="23">
        <f t="shared" si="26"/>
        <v>323.60000000000036</v>
      </c>
      <c r="CD38" s="23">
        <f t="shared" si="27"/>
        <v>0</v>
      </c>
      <c r="CE38" s="23">
        <f t="shared" si="28"/>
        <v>93.799999999999983</v>
      </c>
      <c r="CF38" s="31"/>
      <c r="CG38" s="31"/>
      <c r="CH38" s="31"/>
      <c r="CI38" s="32"/>
      <c r="CJ38" s="31"/>
      <c r="CL38" s="31"/>
      <c r="CM38" s="31"/>
      <c r="CN38" s="31"/>
      <c r="CO38" s="31"/>
      <c r="CP38" s="31"/>
    </row>
    <row r="39" spans="1:98" ht="15.75" x14ac:dyDescent="0.25">
      <c r="A39" s="19">
        <v>27</v>
      </c>
      <c r="B39" s="3" t="s">
        <v>93</v>
      </c>
      <c r="C39" s="51">
        <v>817940.3</v>
      </c>
      <c r="D39" s="51">
        <v>778178.4</v>
      </c>
      <c r="E39" s="51">
        <v>70699.7</v>
      </c>
      <c r="F39" s="51">
        <v>386293.3</v>
      </c>
      <c r="G39" s="51">
        <v>87081.3</v>
      </c>
      <c r="H39" s="51">
        <v>56981.8</v>
      </c>
      <c r="I39" s="51">
        <v>33480.199999999997</v>
      </c>
      <c r="J39" s="51">
        <v>142078.29999999999</v>
      </c>
      <c r="K39" s="51">
        <v>22920.2</v>
      </c>
      <c r="L39" s="51">
        <v>43751.5</v>
      </c>
      <c r="M39" s="51">
        <v>61066.400000000001</v>
      </c>
      <c r="N39" s="51">
        <v>0</v>
      </c>
      <c r="O39" s="51">
        <v>0</v>
      </c>
      <c r="P39" s="51">
        <v>260119</v>
      </c>
      <c r="Q39" s="51">
        <v>260119</v>
      </c>
      <c r="R39" s="51">
        <v>7225.8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51">
        <v>0</v>
      </c>
      <c r="Z39" s="51">
        <v>39761.9</v>
      </c>
      <c r="AA39" s="51">
        <v>39761.9</v>
      </c>
      <c r="AB39" s="51"/>
      <c r="AC39" s="51">
        <v>0</v>
      </c>
      <c r="AD39" s="23">
        <v>884221.99999999988</v>
      </c>
      <c r="AE39" s="23">
        <v>843455.89999999991</v>
      </c>
      <c r="AF39" s="23">
        <v>80066.8</v>
      </c>
      <c r="AG39" s="23">
        <v>424790.1</v>
      </c>
      <c r="AH39" s="23">
        <v>87358.5</v>
      </c>
      <c r="AI39" s="23">
        <v>54270.8</v>
      </c>
      <c r="AJ39" s="23">
        <v>40085.300000000003</v>
      </c>
      <c r="AK39" s="23">
        <v>173356.79999999999</v>
      </c>
      <c r="AL39" s="23">
        <v>25603.8</v>
      </c>
      <c r="AM39" s="23">
        <v>44114.9</v>
      </c>
      <c r="AN39" s="23">
        <v>68800.399999999994</v>
      </c>
      <c r="AO39" s="23">
        <v>0</v>
      </c>
      <c r="AP39" s="23">
        <v>0</v>
      </c>
      <c r="AQ39" s="23">
        <v>269798.59999999998</v>
      </c>
      <c r="AR39" s="23">
        <v>269798.59999999998</v>
      </c>
      <c r="AS39" s="23">
        <v>9090.7000000000007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40766.1</v>
      </c>
      <c r="BB39" s="23">
        <v>40766.1</v>
      </c>
      <c r="BC39" s="23">
        <v>0</v>
      </c>
      <c r="BD39" s="23">
        <v>0</v>
      </c>
      <c r="BE39" s="23">
        <f t="shared" si="2"/>
        <v>66281.699999999837</v>
      </c>
      <c r="BF39" s="23">
        <f t="shared" si="3"/>
        <v>65277.499999999884</v>
      </c>
      <c r="BG39" s="23">
        <f t="shared" si="4"/>
        <v>9367.1000000000058</v>
      </c>
      <c r="BH39" s="23">
        <f t="shared" si="5"/>
        <v>38496.799999999988</v>
      </c>
      <c r="BI39" s="23">
        <f t="shared" si="6"/>
        <v>277.19999999999709</v>
      </c>
      <c r="BJ39" s="23">
        <f t="shared" si="7"/>
        <v>-2711</v>
      </c>
      <c r="BK39" s="23">
        <f t="shared" si="8"/>
        <v>6605.1000000000058</v>
      </c>
      <c r="BL39" s="23">
        <f t="shared" si="9"/>
        <v>31278.5</v>
      </c>
      <c r="BM39" s="23">
        <f t="shared" si="10"/>
        <v>2683.5999999999985</v>
      </c>
      <c r="BN39" s="23">
        <f t="shared" si="11"/>
        <v>363.40000000000146</v>
      </c>
      <c r="BO39" s="23">
        <f t="shared" si="12"/>
        <v>7733.9999999999927</v>
      </c>
      <c r="BP39" s="23">
        <f t="shared" si="13"/>
        <v>0</v>
      </c>
      <c r="BQ39" s="23">
        <f t="shared" si="14"/>
        <v>0</v>
      </c>
      <c r="BR39" s="23">
        <f t="shared" si="15"/>
        <v>9679.5999999999767</v>
      </c>
      <c r="BS39" s="23">
        <f t="shared" si="16"/>
        <v>9679.5999999999767</v>
      </c>
      <c r="BT39" s="23">
        <f t="shared" si="17"/>
        <v>1864.9000000000005</v>
      </c>
      <c r="BU39" s="23">
        <f t="shared" si="18"/>
        <v>0</v>
      </c>
      <c r="BV39" s="23">
        <f t="shared" si="19"/>
        <v>0</v>
      </c>
      <c r="BW39" s="23">
        <f t="shared" si="20"/>
        <v>0</v>
      </c>
      <c r="BX39" s="23">
        <f t="shared" si="21"/>
        <v>0</v>
      </c>
      <c r="BY39" s="23">
        <f t="shared" si="22"/>
        <v>0</v>
      </c>
      <c r="BZ39" s="23">
        <f t="shared" si="23"/>
        <v>0</v>
      </c>
      <c r="CA39" s="23">
        <f t="shared" si="24"/>
        <v>0</v>
      </c>
      <c r="CB39" s="23">
        <f t="shared" si="25"/>
        <v>1004.1999999999971</v>
      </c>
      <c r="CC39" s="23">
        <f t="shared" si="26"/>
        <v>1004.1999999999971</v>
      </c>
      <c r="CD39" s="23">
        <f t="shared" si="27"/>
        <v>0</v>
      </c>
      <c r="CE39" s="23">
        <f t="shared" si="28"/>
        <v>0</v>
      </c>
      <c r="CF39" s="31"/>
      <c r="CG39" s="31"/>
      <c r="CH39" s="31"/>
      <c r="CI39" s="32"/>
      <c r="CJ39" s="31"/>
      <c r="CL39" s="31"/>
      <c r="CM39" s="31"/>
      <c r="CN39" s="31"/>
      <c r="CO39" s="31"/>
      <c r="CP39" s="31"/>
    </row>
    <row r="40" spans="1:98" ht="15.75" x14ac:dyDescent="0.25">
      <c r="A40" s="19">
        <v>28</v>
      </c>
      <c r="B40" s="3" t="s">
        <v>94</v>
      </c>
      <c r="C40" s="51">
        <v>565136.79999999993</v>
      </c>
      <c r="D40" s="51">
        <v>548591.6</v>
      </c>
      <c r="E40" s="51">
        <v>50350.2</v>
      </c>
      <c r="F40" s="51">
        <v>277462.89999999997</v>
      </c>
      <c r="G40" s="51">
        <v>64399.6</v>
      </c>
      <c r="H40" s="51">
        <v>44061.1</v>
      </c>
      <c r="I40" s="51">
        <v>25464.1</v>
      </c>
      <c r="J40" s="51">
        <v>90564.6</v>
      </c>
      <c r="K40" s="51">
        <v>19907.900000000001</v>
      </c>
      <c r="L40" s="51">
        <v>33065.599999999999</v>
      </c>
      <c r="M40" s="51">
        <v>41090.199999999997</v>
      </c>
      <c r="N40" s="51">
        <v>1686.8</v>
      </c>
      <c r="O40" s="51">
        <v>0</v>
      </c>
      <c r="P40" s="51">
        <v>179688.3</v>
      </c>
      <c r="Q40" s="51">
        <v>179688.3</v>
      </c>
      <c r="R40" s="51">
        <v>2155.9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16545.2</v>
      </c>
      <c r="AA40" s="51">
        <v>16545.2</v>
      </c>
      <c r="AB40" s="51"/>
      <c r="AC40" s="51">
        <v>0</v>
      </c>
      <c r="AD40" s="23">
        <v>588224</v>
      </c>
      <c r="AE40" s="23">
        <v>570482</v>
      </c>
      <c r="AF40" s="23">
        <v>57516</v>
      </c>
      <c r="AG40" s="23">
        <v>288969.40000000002</v>
      </c>
      <c r="AH40" s="23">
        <v>63972.5</v>
      </c>
      <c r="AI40" s="23">
        <v>41889</v>
      </c>
      <c r="AJ40" s="23">
        <v>27050.1</v>
      </c>
      <c r="AK40" s="23">
        <v>101089.8</v>
      </c>
      <c r="AL40" s="23">
        <v>21994.2</v>
      </c>
      <c r="AM40" s="23">
        <v>32973.800000000003</v>
      </c>
      <c r="AN40" s="23">
        <v>44034.9</v>
      </c>
      <c r="AO40" s="23">
        <v>1682.3</v>
      </c>
      <c r="AP40" s="23">
        <v>0</v>
      </c>
      <c r="AQ40" s="23">
        <v>179961.7</v>
      </c>
      <c r="AR40" s="23">
        <v>179961.7</v>
      </c>
      <c r="AS40" s="23">
        <v>2242.1999999999998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17742</v>
      </c>
      <c r="BB40" s="23">
        <v>17742</v>
      </c>
      <c r="BC40" s="23">
        <v>0</v>
      </c>
      <c r="BD40" s="23">
        <v>0</v>
      </c>
      <c r="BE40" s="23">
        <f t="shared" si="2"/>
        <v>23087.20000000007</v>
      </c>
      <c r="BF40" s="23">
        <f t="shared" si="3"/>
        <v>21890.400000000023</v>
      </c>
      <c r="BG40" s="23">
        <f t="shared" si="4"/>
        <v>7165.8000000000029</v>
      </c>
      <c r="BH40" s="23">
        <f t="shared" si="5"/>
        <v>11506.500000000058</v>
      </c>
      <c r="BI40" s="23">
        <f t="shared" si="6"/>
        <v>-427.09999999999854</v>
      </c>
      <c r="BJ40" s="23">
        <f t="shared" si="7"/>
        <v>-2172.0999999999985</v>
      </c>
      <c r="BK40" s="23">
        <f t="shared" si="8"/>
        <v>1586</v>
      </c>
      <c r="BL40" s="23">
        <f t="shared" si="9"/>
        <v>10525.199999999997</v>
      </c>
      <c r="BM40" s="23">
        <f t="shared" si="10"/>
        <v>2086.2999999999993</v>
      </c>
      <c r="BN40" s="23">
        <f t="shared" si="11"/>
        <v>-91.799999999995634</v>
      </c>
      <c r="BO40" s="23">
        <f t="shared" si="12"/>
        <v>2944.7000000000044</v>
      </c>
      <c r="BP40" s="23">
        <f t="shared" si="13"/>
        <v>-4.5</v>
      </c>
      <c r="BQ40" s="23">
        <f t="shared" si="14"/>
        <v>0</v>
      </c>
      <c r="BR40" s="23">
        <f t="shared" si="15"/>
        <v>273.40000000002328</v>
      </c>
      <c r="BS40" s="23">
        <f t="shared" si="16"/>
        <v>273.40000000002328</v>
      </c>
      <c r="BT40" s="23">
        <f t="shared" si="17"/>
        <v>86.299999999999727</v>
      </c>
      <c r="BU40" s="23">
        <f t="shared" si="18"/>
        <v>0</v>
      </c>
      <c r="BV40" s="23">
        <f t="shared" si="19"/>
        <v>0</v>
      </c>
      <c r="BW40" s="23">
        <f t="shared" si="20"/>
        <v>0</v>
      </c>
      <c r="BX40" s="23">
        <f t="shared" si="21"/>
        <v>0</v>
      </c>
      <c r="BY40" s="23">
        <f t="shared" si="22"/>
        <v>0</v>
      </c>
      <c r="BZ40" s="23">
        <f t="shared" si="23"/>
        <v>0</v>
      </c>
      <c r="CA40" s="23">
        <f t="shared" si="24"/>
        <v>0</v>
      </c>
      <c r="CB40" s="23">
        <f t="shared" si="25"/>
        <v>1196.7999999999993</v>
      </c>
      <c r="CC40" s="23">
        <f t="shared" si="26"/>
        <v>1196.7999999999993</v>
      </c>
      <c r="CD40" s="23">
        <f t="shared" si="27"/>
        <v>0</v>
      </c>
      <c r="CE40" s="23">
        <f t="shared" si="28"/>
        <v>0</v>
      </c>
      <c r="CF40" s="31"/>
      <c r="CG40" s="31"/>
      <c r="CH40" s="31"/>
      <c r="CI40" s="32"/>
      <c r="CJ40" s="31"/>
      <c r="CL40" s="31"/>
      <c r="CM40" s="31"/>
      <c r="CN40" s="31"/>
      <c r="CO40" s="31"/>
      <c r="CP40" s="31"/>
    </row>
    <row r="41" spans="1:98" ht="15.75" x14ac:dyDescent="0.25">
      <c r="A41" s="19">
        <v>29</v>
      </c>
      <c r="B41" s="5" t="s">
        <v>95</v>
      </c>
      <c r="C41" s="53">
        <v>529356.9</v>
      </c>
      <c r="D41" s="53">
        <v>508822.30000000005</v>
      </c>
      <c r="E41" s="53">
        <v>52947.7</v>
      </c>
      <c r="F41" s="53">
        <v>308209.60000000003</v>
      </c>
      <c r="G41" s="53">
        <v>51077</v>
      </c>
      <c r="H41" s="53">
        <v>26427</v>
      </c>
      <c r="I41" s="53">
        <v>44177.599999999999</v>
      </c>
      <c r="J41" s="53">
        <v>148542.20000000001</v>
      </c>
      <c r="K41" s="53">
        <v>14763.8</v>
      </c>
      <c r="L41" s="53">
        <v>23222</v>
      </c>
      <c r="M41" s="53">
        <v>25133.3</v>
      </c>
      <c r="N41" s="53">
        <v>534.29999999999995</v>
      </c>
      <c r="O41" s="53">
        <v>0</v>
      </c>
      <c r="P41" s="53">
        <v>122531.7</v>
      </c>
      <c r="Q41" s="53">
        <v>122531.7</v>
      </c>
      <c r="R41" s="53">
        <v>2548.3000000000002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0</v>
      </c>
      <c r="Y41" s="53">
        <v>0</v>
      </c>
      <c r="Z41" s="53">
        <v>20534.599999999999</v>
      </c>
      <c r="AA41" s="53">
        <v>20534.599999999999</v>
      </c>
      <c r="AB41" s="53"/>
      <c r="AC41" s="53">
        <v>0</v>
      </c>
      <c r="AD41" s="23">
        <v>602070.4</v>
      </c>
      <c r="AE41" s="23">
        <v>579956.70000000007</v>
      </c>
      <c r="AF41" s="23">
        <v>64250.2</v>
      </c>
      <c r="AG41" s="23">
        <v>363749.7</v>
      </c>
      <c r="AH41" s="23">
        <v>53834.5</v>
      </c>
      <c r="AI41" s="23">
        <v>27340.9</v>
      </c>
      <c r="AJ41" s="23">
        <v>56042.2</v>
      </c>
      <c r="AK41" s="23">
        <v>184394.9</v>
      </c>
      <c r="AL41" s="23">
        <v>17414</v>
      </c>
      <c r="AM41" s="23">
        <v>24723.200000000001</v>
      </c>
      <c r="AN41" s="23">
        <v>27810.2</v>
      </c>
      <c r="AO41" s="23">
        <v>350.9</v>
      </c>
      <c r="AP41" s="23">
        <v>0</v>
      </c>
      <c r="AQ41" s="23">
        <v>124146.6</v>
      </c>
      <c r="AR41" s="23">
        <v>124146.6</v>
      </c>
      <c r="AS41" s="23">
        <v>3698.5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22113.7</v>
      </c>
      <c r="BB41" s="23">
        <v>22113.7</v>
      </c>
      <c r="BC41" s="23">
        <v>0</v>
      </c>
      <c r="BD41" s="23">
        <v>0</v>
      </c>
      <c r="BE41" s="23">
        <f t="shared" si="2"/>
        <v>72713.5</v>
      </c>
      <c r="BF41" s="23">
        <f t="shared" si="3"/>
        <v>71134.400000000023</v>
      </c>
      <c r="BG41" s="23">
        <f t="shared" si="4"/>
        <v>11302.5</v>
      </c>
      <c r="BH41" s="23">
        <f t="shared" si="5"/>
        <v>55540.099999999977</v>
      </c>
      <c r="BI41" s="23">
        <f t="shared" si="6"/>
        <v>2757.5</v>
      </c>
      <c r="BJ41" s="23">
        <f t="shared" si="7"/>
        <v>913.90000000000146</v>
      </c>
      <c r="BK41" s="23">
        <f t="shared" si="8"/>
        <v>11864.599999999999</v>
      </c>
      <c r="BL41" s="23">
        <f t="shared" si="9"/>
        <v>35852.699999999983</v>
      </c>
      <c r="BM41" s="23">
        <f t="shared" si="10"/>
        <v>2650.2000000000007</v>
      </c>
      <c r="BN41" s="23">
        <f t="shared" si="11"/>
        <v>1501.2000000000007</v>
      </c>
      <c r="BO41" s="23">
        <f t="shared" si="12"/>
        <v>2676.9000000000015</v>
      </c>
      <c r="BP41" s="23">
        <f t="shared" si="13"/>
        <v>-183.39999999999998</v>
      </c>
      <c r="BQ41" s="23">
        <f t="shared" si="14"/>
        <v>0</v>
      </c>
      <c r="BR41" s="23">
        <f t="shared" si="15"/>
        <v>1614.9000000000087</v>
      </c>
      <c r="BS41" s="23">
        <f t="shared" si="16"/>
        <v>1614.9000000000087</v>
      </c>
      <c r="BT41" s="23">
        <f t="shared" si="17"/>
        <v>1150.1999999999998</v>
      </c>
      <c r="BU41" s="23">
        <f t="shared" si="18"/>
        <v>0</v>
      </c>
      <c r="BV41" s="23">
        <f t="shared" si="19"/>
        <v>0</v>
      </c>
      <c r="BW41" s="23">
        <f t="shared" si="20"/>
        <v>0</v>
      </c>
      <c r="BX41" s="23">
        <f t="shared" si="21"/>
        <v>0</v>
      </c>
      <c r="BY41" s="23">
        <f t="shared" si="22"/>
        <v>0</v>
      </c>
      <c r="BZ41" s="23">
        <f t="shared" si="23"/>
        <v>0</v>
      </c>
      <c r="CA41" s="23">
        <f t="shared" si="24"/>
        <v>0</v>
      </c>
      <c r="CB41" s="23">
        <f t="shared" si="25"/>
        <v>1579.1000000000022</v>
      </c>
      <c r="CC41" s="23">
        <f t="shared" si="26"/>
        <v>1579.1000000000022</v>
      </c>
      <c r="CD41" s="23">
        <f t="shared" si="27"/>
        <v>0</v>
      </c>
      <c r="CE41" s="23">
        <f t="shared" si="28"/>
        <v>0</v>
      </c>
      <c r="CF41" s="31"/>
      <c r="CG41" s="31"/>
      <c r="CH41" s="31"/>
      <c r="CI41" s="32"/>
      <c r="CJ41" s="31"/>
      <c r="CL41" s="31"/>
      <c r="CM41" s="31"/>
      <c r="CN41" s="31"/>
      <c r="CO41" s="31"/>
      <c r="CP41" s="31"/>
    </row>
    <row r="42" spans="1:98" ht="15.75" x14ac:dyDescent="0.25">
      <c r="A42" s="19">
        <v>30</v>
      </c>
      <c r="B42" s="3" t="s">
        <v>96</v>
      </c>
      <c r="C42" s="51">
        <v>665974</v>
      </c>
      <c r="D42" s="51">
        <v>647153.4</v>
      </c>
      <c r="E42" s="51">
        <v>66388.600000000006</v>
      </c>
      <c r="F42" s="51">
        <v>345507.3</v>
      </c>
      <c r="G42" s="51">
        <v>80264.3</v>
      </c>
      <c r="H42" s="51">
        <v>55445.8</v>
      </c>
      <c r="I42" s="51">
        <v>30647</v>
      </c>
      <c r="J42" s="51">
        <v>114597.9</v>
      </c>
      <c r="K42" s="51">
        <v>23657.200000000001</v>
      </c>
      <c r="L42" s="51">
        <v>40895.1</v>
      </c>
      <c r="M42" s="51">
        <v>41258.400000000001</v>
      </c>
      <c r="N42" s="51">
        <v>0</v>
      </c>
      <c r="O42" s="51">
        <v>0</v>
      </c>
      <c r="P42" s="51">
        <v>193999.1</v>
      </c>
      <c r="Q42" s="51">
        <v>193999.1</v>
      </c>
      <c r="R42" s="51">
        <v>846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18820.599999999999</v>
      </c>
      <c r="AA42" s="51">
        <v>18820.599999999999</v>
      </c>
      <c r="AB42" s="51"/>
      <c r="AC42" s="51">
        <v>0</v>
      </c>
      <c r="AD42" s="23">
        <v>720781.9</v>
      </c>
      <c r="AE42" s="23">
        <v>700410.4</v>
      </c>
      <c r="AF42" s="23">
        <v>75207.5</v>
      </c>
      <c r="AG42" s="23">
        <v>379804.8</v>
      </c>
      <c r="AH42" s="23">
        <v>81005.3</v>
      </c>
      <c r="AI42" s="23">
        <v>52930.5</v>
      </c>
      <c r="AJ42" s="23">
        <v>37924.9</v>
      </c>
      <c r="AK42" s="23">
        <v>139827.9</v>
      </c>
      <c r="AL42" s="23">
        <v>26604.3</v>
      </c>
      <c r="AM42" s="23">
        <v>41511.9</v>
      </c>
      <c r="AN42" s="23">
        <v>48615</v>
      </c>
      <c r="AO42" s="23">
        <v>0</v>
      </c>
      <c r="AP42" s="23">
        <v>0</v>
      </c>
      <c r="AQ42" s="23">
        <v>196783.1</v>
      </c>
      <c r="AR42" s="23">
        <v>196783.1</v>
      </c>
      <c r="AS42" s="23">
        <v>855.1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20371.5</v>
      </c>
      <c r="BB42" s="23">
        <v>20371.5</v>
      </c>
      <c r="BC42" s="23">
        <v>0</v>
      </c>
      <c r="BD42" s="23">
        <v>0</v>
      </c>
      <c r="BE42" s="23">
        <f t="shared" si="2"/>
        <v>54807.900000000023</v>
      </c>
      <c r="BF42" s="23">
        <f t="shared" si="3"/>
        <v>53257</v>
      </c>
      <c r="BG42" s="23">
        <f t="shared" si="4"/>
        <v>8818.8999999999942</v>
      </c>
      <c r="BH42" s="23">
        <f t="shared" si="5"/>
        <v>34297.5</v>
      </c>
      <c r="BI42" s="23">
        <f t="shared" si="6"/>
        <v>741</v>
      </c>
      <c r="BJ42" s="23">
        <f t="shared" si="7"/>
        <v>-2515.3000000000029</v>
      </c>
      <c r="BK42" s="23">
        <f t="shared" si="8"/>
        <v>7277.9000000000015</v>
      </c>
      <c r="BL42" s="23">
        <f t="shared" si="9"/>
        <v>25230</v>
      </c>
      <c r="BM42" s="23">
        <f t="shared" si="10"/>
        <v>2947.0999999999985</v>
      </c>
      <c r="BN42" s="23">
        <f t="shared" si="11"/>
        <v>616.80000000000291</v>
      </c>
      <c r="BO42" s="23">
        <f t="shared" si="12"/>
        <v>7356.5999999999985</v>
      </c>
      <c r="BP42" s="23">
        <f t="shared" si="13"/>
        <v>0</v>
      </c>
      <c r="BQ42" s="23">
        <f t="shared" si="14"/>
        <v>0</v>
      </c>
      <c r="BR42" s="23">
        <f t="shared" si="15"/>
        <v>2784</v>
      </c>
      <c r="BS42" s="23">
        <f t="shared" si="16"/>
        <v>2784</v>
      </c>
      <c r="BT42" s="23">
        <f t="shared" si="17"/>
        <v>9.1000000000000227</v>
      </c>
      <c r="BU42" s="23">
        <f t="shared" si="18"/>
        <v>0</v>
      </c>
      <c r="BV42" s="23">
        <f t="shared" si="19"/>
        <v>0</v>
      </c>
      <c r="BW42" s="23">
        <f t="shared" si="20"/>
        <v>0</v>
      </c>
      <c r="BX42" s="23">
        <f t="shared" si="21"/>
        <v>0</v>
      </c>
      <c r="BY42" s="23">
        <f t="shared" si="22"/>
        <v>0</v>
      </c>
      <c r="BZ42" s="23">
        <f t="shared" si="23"/>
        <v>0</v>
      </c>
      <c r="CA42" s="23">
        <f t="shared" si="24"/>
        <v>0</v>
      </c>
      <c r="CB42" s="23">
        <f t="shared" si="25"/>
        <v>1550.9000000000015</v>
      </c>
      <c r="CC42" s="23">
        <f t="shared" si="26"/>
        <v>1550.9000000000015</v>
      </c>
      <c r="CD42" s="23">
        <f t="shared" si="27"/>
        <v>0</v>
      </c>
      <c r="CE42" s="23">
        <f t="shared" si="28"/>
        <v>0</v>
      </c>
      <c r="CF42" s="31"/>
      <c r="CG42" s="31"/>
      <c r="CH42" s="31"/>
      <c r="CI42" s="32"/>
      <c r="CJ42" s="31"/>
      <c r="CL42" s="31"/>
      <c r="CM42" s="31"/>
      <c r="CN42" s="31"/>
      <c r="CO42" s="31"/>
      <c r="CP42" s="31"/>
    </row>
    <row r="43" spans="1:98" ht="15.75" x14ac:dyDescent="0.25">
      <c r="A43" s="19">
        <v>31</v>
      </c>
      <c r="B43" s="3" t="s">
        <v>97</v>
      </c>
      <c r="C43" s="51">
        <v>434995.7</v>
      </c>
      <c r="D43" s="51">
        <v>426818.4</v>
      </c>
      <c r="E43" s="51">
        <v>40575.699999999997</v>
      </c>
      <c r="F43" s="51">
        <v>301378.5</v>
      </c>
      <c r="G43" s="51">
        <v>33040.9</v>
      </c>
      <c r="H43" s="51">
        <v>13488</v>
      </c>
      <c r="I43" s="51">
        <v>53491.5</v>
      </c>
      <c r="J43" s="51">
        <v>178593.5</v>
      </c>
      <c r="K43" s="51">
        <v>9075.6</v>
      </c>
      <c r="L43" s="51">
        <v>13689</v>
      </c>
      <c r="M43" s="51">
        <v>14306.3</v>
      </c>
      <c r="N43" s="51">
        <v>0</v>
      </c>
      <c r="O43" s="51">
        <v>0</v>
      </c>
      <c r="P43" s="51">
        <v>70557.899999999994</v>
      </c>
      <c r="Q43" s="51">
        <v>70557.899999999994</v>
      </c>
      <c r="R43" s="51">
        <v>286.60000000000002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8177.3</v>
      </c>
      <c r="AA43" s="51">
        <v>8177.3</v>
      </c>
      <c r="AB43" s="51"/>
      <c r="AC43" s="51">
        <v>0</v>
      </c>
      <c r="AD43" s="23">
        <v>435305.79999999993</v>
      </c>
      <c r="AE43" s="23">
        <v>426621.69999999995</v>
      </c>
      <c r="AF43" s="23">
        <v>43552</v>
      </c>
      <c r="AG43" s="23">
        <v>289655.09999999998</v>
      </c>
      <c r="AH43" s="23">
        <v>36060.5</v>
      </c>
      <c r="AI43" s="23">
        <v>14192.7</v>
      </c>
      <c r="AJ43" s="23">
        <v>49850.1</v>
      </c>
      <c r="AK43" s="23">
        <v>163308</v>
      </c>
      <c r="AL43" s="23">
        <v>11113.3</v>
      </c>
      <c r="AM43" s="23">
        <v>15130.5</v>
      </c>
      <c r="AN43" s="23">
        <v>16627.2</v>
      </c>
      <c r="AO43" s="23">
        <v>0</v>
      </c>
      <c r="AP43" s="23">
        <v>0</v>
      </c>
      <c r="AQ43" s="23">
        <v>76787.399999999994</v>
      </c>
      <c r="AR43" s="23">
        <v>76787.399999999994</v>
      </c>
      <c r="AS43" s="23">
        <v>305.8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8684.1</v>
      </c>
      <c r="BB43" s="23">
        <v>8684.1</v>
      </c>
      <c r="BC43" s="23">
        <v>0</v>
      </c>
      <c r="BD43" s="23">
        <v>0</v>
      </c>
      <c r="BE43" s="23">
        <f t="shared" si="2"/>
        <v>310.09999999991851</v>
      </c>
      <c r="BF43" s="23">
        <f t="shared" si="3"/>
        <v>-196.70000000006985</v>
      </c>
      <c r="BG43" s="23">
        <f t="shared" si="4"/>
        <v>2976.3000000000029</v>
      </c>
      <c r="BH43" s="23">
        <f t="shared" si="5"/>
        <v>-11723.400000000023</v>
      </c>
      <c r="BI43" s="23">
        <f t="shared" si="6"/>
        <v>3019.5999999999985</v>
      </c>
      <c r="BJ43" s="23">
        <f t="shared" si="7"/>
        <v>704.70000000000073</v>
      </c>
      <c r="BK43" s="23">
        <f t="shared" si="8"/>
        <v>-3641.4000000000015</v>
      </c>
      <c r="BL43" s="23">
        <f t="shared" si="9"/>
        <v>-15285.5</v>
      </c>
      <c r="BM43" s="23">
        <f t="shared" si="10"/>
        <v>2037.6999999999989</v>
      </c>
      <c r="BN43" s="23">
        <f t="shared" si="11"/>
        <v>1441.5</v>
      </c>
      <c r="BO43" s="23">
        <f t="shared" si="12"/>
        <v>2320.9000000000015</v>
      </c>
      <c r="BP43" s="23">
        <f t="shared" si="13"/>
        <v>0</v>
      </c>
      <c r="BQ43" s="23">
        <f t="shared" si="14"/>
        <v>0</v>
      </c>
      <c r="BR43" s="23">
        <f t="shared" si="15"/>
        <v>6229.5</v>
      </c>
      <c r="BS43" s="23">
        <f t="shared" si="16"/>
        <v>6229.5</v>
      </c>
      <c r="BT43" s="23">
        <f t="shared" si="17"/>
        <v>19.199999999999989</v>
      </c>
      <c r="BU43" s="23">
        <f t="shared" si="18"/>
        <v>0</v>
      </c>
      <c r="BV43" s="23">
        <f t="shared" si="19"/>
        <v>0</v>
      </c>
      <c r="BW43" s="23">
        <f t="shared" si="20"/>
        <v>0</v>
      </c>
      <c r="BX43" s="23">
        <f t="shared" si="21"/>
        <v>0</v>
      </c>
      <c r="BY43" s="23">
        <f t="shared" si="22"/>
        <v>0</v>
      </c>
      <c r="BZ43" s="23">
        <f t="shared" si="23"/>
        <v>0</v>
      </c>
      <c r="CA43" s="23">
        <f t="shared" si="24"/>
        <v>0</v>
      </c>
      <c r="CB43" s="23">
        <f t="shared" si="25"/>
        <v>506.80000000000018</v>
      </c>
      <c r="CC43" s="23">
        <f t="shared" si="26"/>
        <v>506.80000000000018</v>
      </c>
      <c r="CD43" s="23">
        <f t="shared" si="27"/>
        <v>0</v>
      </c>
      <c r="CE43" s="23">
        <f t="shared" si="28"/>
        <v>0</v>
      </c>
      <c r="CF43" s="31"/>
      <c r="CG43" s="31"/>
      <c r="CH43" s="31"/>
      <c r="CI43" s="32"/>
      <c r="CJ43" s="31"/>
      <c r="CL43" s="31"/>
      <c r="CM43" s="31"/>
      <c r="CN43" s="31"/>
      <c r="CO43" s="31"/>
      <c r="CP43" s="31"/>
    </row>
    <row r="44" spans="1:98" ht="15.75" x14ac:dyDescent="0.25">
      <c r="A44" s="19">
        <v>32</v>
      </c>
      <c r="B44" s="3" t="s">
        <v>98</v>
      </c>
      <c r="C44" s="51">
        <v>392397.7</v>
      </c>
      <c r="D44" s="51">
        <v>385885.10000000003</v>
      </c>
      <c r="E44" s="51">
        <v>42258.2</v>
      </c>
      <c r="F44" s="51">
        <v>271977.10000000003</v>
      </c>
      <c r="G44" s="51">
        <v>27062.2</v>
      </c>
      <c r="H44" s="51">
        <v>14074.9</v>
      </c>
      <c r="I44" s="51">
        <v>49501.3</v>
      </c>
      <c r="J44" s="51">
        <v>164910.1</v>
      </c>
      <c r="K44" s="51">
        <v>6908.2</v>
      </c>
      <c r="L44" s="51">
        <v>9520.4</v>
      </c>
      <c r="M44" s="51">
        <v>7071.6</v>
      </c>
      <c r="N44" s="51">
        <v>0</v>
      </c>
      <c r="O44" s="51">
        <v>0</v>
      </c>
      <c r="P44" s="51">
        <v>64578.2</v>
      </c>
      <c r="Q44" s="51">
        <v>64578.2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6512.6</v>
      </c>
      <c r="AA44" s="51">
        <v>6512.6</v>
      </c>
      <c r="AB44" s="51"/>
      <c r="AC44" s="51">
        <v>0</v>
      </c>
      <c r="AD44" s="23">
        <v>392887.69999999995</v>
      </c>
      <c r="AE44" s="23">
        <v>385696.89999999997</v>
      </c>
      <c r="AF44" s="23">
        <v>44317</v>
      </c>
      <c r="AG44" s="23">
        <v>271550</v>
      </c>
      <c r="AH44" s="23">
        <v>32172.799999999999</v>
      </c>
      <c r="AI44" s="23">
        <v>15689.9</v>
      </c>
      <c r="AJ44" s="23">
        <v>46290.5</v>
      </c>
      <c r="AK44" s="23">
        <v>156537.70000000001</v>
      </c>
      <c r="AL44" s="23">
        <v>9295.7999999999993</v>
      </c>
      <c r="AM44" s="23">
        <v>11563.3</v>
      </c>
      <c r="AN44" s="23">
        <v>7892.6</v>
      </c>
      <c r="AO44" s="23">
        <v>0</v>
      </c>
      <c r="AP44" s="23">
        <v>0</v>
      </c>
      <c r="AQ44" s="23">
        <v>61937.3</v>
      </c>
      <c r="AR44" s="23">
        <v>61937.3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7190.8</v>
      </c>
      <c r="BB44" s="23">
        <v>7190.8</v>
      </c>
      <c r="BC44" s="23">
        <v>0</v>
      </c>
      <c r="BD44" s="23">
        <v>0</v>
      </c>
      <c r="BE44" s="23">
        <f t="shared" si="2"/>
        <v>489.99999999994179</v>
      </c>
      <c r="BF44" s="23">
        <f t="shared" si="3"/>
        <v>-188.20000000006985</v>
      </c>
      <c r="BG44" s="23">
        <f t="shared" si="4"/>
        <v>2058.8000000000029</v>
      </c>
      <c r="BH44" s="23">
        <f t="shared" si="5"/>
        <v>-427.10000000003492</v>
      </c>
      <c r="BI44" s="23">
        <f t="shared" si="6"/>
        <v>5110.5999999999985</v>
      </c>
      <c r="BJ44" s="23">
        <f t="shared" si="7"/>
        <v>1615</v>
      </c>
      <c r="BK44" s="23">
        <f t="shared" si="8"/>
        <v>-3210.8000000000029</v>
      </c>
      <c r="BL44" s="23">
        <f t="shared" si="9"/>
        <v>-8372.3999999999942</v>
      </c>
      <c r="BM44" s="23">
        <f t="shared" si="10"/>
        <v>2387.5999999999995</v>
      </c>
      <c r="BN44" s="23">
        <f t="shared" si="11"/>
        <v>2042.8999999999996</v>
      </c>
      <c r="BO44" s="23">
        <f t="shared" si="12"/>
        <v>821</v>
      </c>
      <c r="BP44" s="23">
        <f t="shared" si="13"/>
        <v>0</v>
      </c>
      <c r="BQ44" s="23">
        <f t="shared" si="14"/>
        <v>0</v>
      </c>
      <c r="BR44" s="23">
        <f t="shared" si="15"/>
        <v>-2640.8999999999942</v>
      </c>
      <c r="BS44" s="23">
        <f t="shared" si="16"/>
        <v>-2640.8999999999942</v>
      </c>
      <c r="BT44" s="23">
        <f t="shared" si="17"/>
        <v>0</v>
      </c>
      <c r="BU44" s="23">
        <f t="shared" si="18"/>
        <v>0</v>
      </c>
      <c r="BV44" s="23">
        <f t="shared" si="19"/>
        <v>0</v>
      </c>
      <c r="BW44" s="23">
        <f t="shared" si="20"/>
        <v>0</v>
      </c>
      <c r="BX44" s="23">
        <f t="shared" si="21"/>
        <v>0</v>
      </c>
      <c r="BY44" s="23">
        <f t="shared" si="22"/>
        <v>0</v>
      </c>
      <c r="BZ44" s="23">
        <f t="shared" si="23"/>
        <v>0</v>
      </c>
      <c r="CA44" s="23">
        <f t="shared" si="24"/>
        <v>0</v>
      </c>
      <c r="CB44" s="23">
        <f t="shared" si="25"/>
        <v>678.19999999999982</v>
      </c>
      <c r="CC44" s="23">
        <f t="shared" si="26"/>
        <v>678.19999999999982</v>
      </c>
      <c r="CD44" s="23">
        <f t="shared" si="27"/>
        <v>0</v>
      </c>
      <c r="CE44" s="23">
        <f t="shared" si="28"/>
        <v>0</v>
      </c>
      <c r="CF44" s="31"/>
      <c r="CG44" s="31"/>
      <c r="CH44" s="31"/>
      <c r="CI44" s="32"/>
      <c r="CJ44" s="31"/>
      <c r="CL44" s="31"/>
      <c r="CM44" s="31"/>
      <c r="CN44" s="31"/>
      <c r="CO44" s="31"/>
      <c r="CP44" s="31"/>
    </row>
    <row r="45" spans="1:98" ht="15.75" x14ac:dyDescent="0.25">
      <c r="A45" s="19">
        <v>33</v>
      </c>
      <c r="B45" s="3" t="s">
        <v>99</v>
      </c>
      <c r="C45" s="51">
        <v>1065188.7</v>
      </c>
      <c r="D45" s="51">
        <v>1023017</v>
      </c>
      <c r="E45" s="51">
        <v>80101.899999999994</v>
      </c>
      <c r="F45" s="51">
        <v>505973.10000000003</v>
      </c>
      <c r="G45" s="51">
        <v>127874.3</v>
      </c>
      <c r="H45" s="51">
        <v>74412.5</v>
      </c>
      <c r="I45" s="51">
        <v>44797.1</v>
      </c>
      <c r="J45" s="51">
        <v>158473.1</v>
      </c>
      <c r="K45" s="51">
        <v>39480.699999999997</v>
      </c>
      <c r="L45" s="51">
        <v>60935.4</v>
      </c>
      <c r="M45" s="51">
        <v>53589.1</v>
      </c>
      <c r="N45" s="51">
        <v>7104.9</v>
      </c>
      <c r="O45" s="51">
        <v>0</v>
      </c>
      <c r="P45" s="51">
        <v>383352.9</v>
      </c>
      <c r="Q45" s="51">
        <v>383352.9</v>
      </c>
      <c r="R45" s="51">
        <v>2007.4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42171.7</v>
      </c>
      <c r="AA45" s="51">
        <v>42171.7</v>
      </c>
      <c r="AB45" s="51"/>
      <c r="AC45" s="51">
        <v>0</v>
      </c>
      <c r="AD45" s="23">
        <v>1143024.7</v>
      </c>
      <c r="AE45" s="23">
        <v>1101986.3</v>
      </c>
      <c r="AF45" s="23">
        <v>101065.9</v>
      </c>
      <c r="AG45" s="23">
        <v>554881.4</v>
      </c>
      <c r="AH45" s="23">
        <v>126092.6</v>
      </c>
      <c r="AI45" s="23">
        <v>104243.1</v>
      </c>
      <c r="AJ45" s="23">
        <v>50475.1</v>
      </c>
      <c r="AK45" s="23">
        <v>170524.2</v>
      </c>
      <c r="AL45" s="23">
        <v>43267.9</v>
      </c>
      <c r="AM45" s="23">
        <v>60278.5</v>
      </c>
      <c r="AN45" s="23">
        <v>62874.2</v>
      </c>
      <c r="AO45" s="23">
        <v>7210.2</v>
      </c>
      <c r="AP45" s="23">
        <v>0</v>
      </c>
      <c r="AQ45" s="23">
        <v>383164.8</v>
      </c>
      <c r="AR45" s="23">
        <v>383164.8</v>
      </c>
      <c r="AS45" s="23">
        <v>2403.4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41038.400000000001</v>
      </c>
      <c r="BB45" s="23">
        <v>41038.400000000001</v>
      </c>
      <c r="BC45" s="23">
        <v>0</v>
      </c>
      <c r="BD45" s="23">
        <v>0</v>
      </c>
      <c r="BE45" s="23">
        <f t="shared" si="2"/>
        <v>77836</v>
      </c>
      <c r="BF45" s="23">
        <f t="shared" si="3"/>
        <v>78969.300000000047</v>
      </c>
      <c r="BG45" s="23">
        <f t="shared" si="4"/>
        <v>20964</v>
      </c>
      <c r="BH45" s="23">
        <f t="shared" si="5"/>
        <v>48908.299999999988</v>
      </c>
      <c r="BI45" s="23">
        <f t="shared" si="6"/>
        <v>-1781.6999999999971</v>
      </c>
      <c r="BJ45" s="23">
        <f t="shared" si="7"/>
        <v>29830.600000000006</v>
      </c>
      <c r="BK45" s="23">
        <f t="shared" si="8"/>
        <v>5678</v>
      </c>
      <c r="BL45" s="23">
        <f t="shared" si="9"/>
        <v>12051.100000000006</v>
      </c>
      <c r="BM45" s="23">
        <f t="shared" si="10"/>
        <v>3787.2000000000044</v>
      </c>
      <c r="BN45" s="23">
        <f t="shared" si="11"/>
        <v>-656.90000000000146</v>
      </c>
      <c r="BO45" s="23">
        <f t="shared" si="12"/>
        <v>9285.0999999999985</v>
      </c>
      <c r="BP45" s="23">
        <f t="shared" si="13"/>
        <v>105.30000000000018</v>
      </c>
      <c r="BQ45" s="23">
        <f t="shared" si="14"/>
        <v>0</v>
      </c>
      <c r="BR45" s="23">
        <f t="shared" si="15"/>
        <v>-188.10000000003492</v>
      </c>
      <c r="BS45" s="23">
        <f t="shared" si="16"/>
        <v>-188.10000000003492</v>
      </c>
      <c r="BT45" s="23">
        <f t="shared" si="17"/>
        <v>396</v>
      </c>
      <c r="BU45" s="23">
        <f t="shared" si="18"/>
        <v>0</v>
      </c>
      <c r="BV45" s="23">
        <f t="shared" si="19"/>
        <v>0</v>
      </c>
      <c r="BW45" s="23">
        <f t="shared" si="20"/>
        <v>0</v>
      </c>
      <c r="BX45" s="23">
        <f t="shared" si="21"/>
        <v>0</v>
      </c>
      <c r="BY45" s="23">
        <f t="shared" si="22"/>
        <v>0</v>
      </c>
      <c r="BZ45" s="23">
        <f t="shared" si="23"/>
        <v>0</v>
      </c>
      <c r="CA45" s="23">
        <f t="shared" si="24"/>
        <v>0</v>
      </c>
      <c r="CB45" s="23">
        <f t="shared" si="25"/>
        <v>-1133.2999999999956</v>
      </c>
      <c r="CC45" s="23">
        <f t="shared" si="26"/>
        <v>-1133.2999999999956</v>
      </c>
      <c r="CD45" s="23">
        <f t="shared" si="27"/>
        <v>0</v>
      </c>
      <c r="CE45" s="23">
        <f t="shared" si="28"/>
        <v>0</v>
      </c>
      <c r="CF45" s="31"/>
      <c r="CG45" s="31"/>
      <c r="CH45" s="31"/>
      <c r="CI45" s="32"/>
      <c r="CJ45" s="31"/>
      <c r="CL45" s="31"/>
      <c r="CM45" s="31"/>
      <c r="CN45" s="31"/>
      <c r="CO45" s="31"/>
      <c r="CP45" s="31"/>
    </row>
    <row r="46" spans="1:98" ht="15.75" x14ac:dyDescent="0.25">
      <c r="A46" s="19">
        <v>34</v>
      </c>
      <c r="B46" s="3" t="s">
        <v>100</v>
      </c>
      <c r="C46" s="51">
        <v>694734.29999999993</v>
      </c>
      <c r="D46" s="51">
        <v>682955.89999999991</v>
      </c>
      <c r="E46" s="51">
        <v>60816.6</v>
      </c>
      <c r="F46" s="51">
        <v>348085.6</v>
      </c>
      <c r="G46" s="51">
        <v>72937</v>
      </c>
      <c r="H46" s="51">
        <v>52738.9</v>
      </c>
      <c r="I46" s="51">
        <v>36216.5</v>
      </c>
      <c r="J46" s="51">
        <v>124270.2</v>
      </c>
      <c r="K46" s="51">
        <v>23271.599999999999</v>
      </c>
      <c r="L46" s="51">
        <v>38651.4</v>
      </c>
      <c r="M46" s="51">
        <v>66978.5</v>
      </c>
      <c r="N46" s="51">
        <v>1969.7</v>
      </c>
      <c r="O46" s="51">
        <v>0</v>
      </c>
      <c r="P46" s="51">
        <v>207075.20000000001</v>
      </c>
      <c r="Q46" s="51">
        <v>207075.20000000001</v>
      </c>
      <c r="R46" s="51">
        <v>1122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11778.4</v>
      </c>
      <c r="AA46" s="51">
        <v>11107.6</v>
      </c>
      <c r="AB46" s="51"/>
      <c r="AC46" s="51">
        <v>670.8</v>
      </c>
      <c r="AD46" s="23">
        <v>698776.5</v>
      </c>
      <c r="AE46" s="23">
        <v>682662.3</v>
      </c>
      <c r="AF46" s="23">
        <v>65408.7</v>
      </c>
      <c r="AG46" s="23">
        <v>325580.59999999998</v>
      </c>
      <c r="AH46" s="23">
        <v>72196.3</v>
      </c>
      <c r="AI46" s="23">
        <v>16790</v>
      </c>
      <c r="AJ46" s="23">
        <v>39907.5</v>
      </c>
      <c r="AK46" s="23">
        <v>132690.4</v>
      </c>
      <c r="AL46" s="23">
        <v>25607.1</v>
      </c>
      <c r="AM46" s="23">
        <v>38389.300000000003</v>
      </c>
      <c r="AN46" s="23">
        <v>74112.3</v>
      </c>
      <c r="AO46" s="23">
        <v>2713</v>
      </c>
      <c r="AP46" s="23">
        <v>0</v>
      </c>
      <c r="AQ46" s="23">
        <v>217560.7</v>
      </c>
      <c r="AR46" s="23">
        <v>217560.7</v>
      </c>
      <c r="AS46" s="23">
        <v>1502.8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16114.2</v>
      </c>
      <c r="BB46" s="23">
        <v>15305.8</v>
      </c>
      <c r="BC46" s="23">
        <v>0</v>
      </c>
      <c r="BD46" s="23">
        <v>808.4</v>
      </c>
      <c r="BE46" s="23">
        <f t="shared" si="2"/>
        <v>4042.2000000000698</v>
      </c>
      <c r="BF46" s="23">
        <f t="shared" si="3"/>
        <v>-293.5999999998603</v>
      </c>
      <c r="BG46" s="23">
        <f t="shared" si="4"/>
        <v>4592.0999999999985</v>
      </c>
      <c r="BH46" s="23">
        <f t="shared" si="5"/>
        <v>-22505</v>
      </c>
      <c r="BI46" s="23">
        <f t="shared" si="6"/>
        <v>-740.69999999999709</v>
      </c>
      <c r="BJ46" s="23">
        <f t="shared" si="7"/>
        <v>-35948.9</v>
      </c>
      <c r="BK46" s="23">
        <f t="shared" si="8"/>
        <v>3691</v>
      </c>
      <c r="BL46" s="23">
        <f t="shared" si="9"/>
        <v>8420.1999999999971</v>
      </c>
      <c r="BM46" s="23">
        <f t="shared" si="10"/>
        <v>2335.5</v>
      </c>
      <c r="BN46" s="23">
        <f t="shared" si="11"/>
        <v>-262.09999999999854</v>
      </c>
      <c r="BO46" s="23">
        <f t="shared" si="12"/>
        <v>7133.8000000000029</v>
      </c>
      <c r="BP46" s="23">
        <f t="shared" si="13"/>
        <v>743.3</v>
      </c>
      <c r="BQ46" s="23">
        <f t="shared" si="14"/>
        <v>0</v>
      </c>
      <c r="BR46" s="23">
        <f t="shared" si="15"/>
        <v>10485.5</v>
      </c>
      <c r="BS46" s="23">
        <f t="shared" si="16"/>
        <v>10485.5</v>
      </c>
      <c r="BT46" s="23">
        <f t="shared" si="17"/>
        <v>380.79999999999995</v>
      </c>
      <c r="BU46" s="23">
        <f t="shared" si="18"/>
        <v>0</v>
      </c>
      <c r="BV46" s="23">
        <f t="shared" si="19"/>
        <v>0</v>
      </c>
      <c r="BW46" s="23">
        <f t="shared" si="20"/>
        <v>0</v>
      </c>
      <c r="BX46" s="23">
        <f t="shared" si="21"/>
        <v>0</v>
      </c>
      <c r="BY46" s="23">
        <f t="shared" si="22"/>
        <v>0</v>
      </c>
      <c r="BZ46" s="23">
        <f t="shared" si="23"/>
        <v>0</v>
      </c>
      <c r="CA46" s="23">
        <f t="shared" si="24"/>
        <v>0</v>
      </c>
      <c r="CB46" s="23">
        <f t="shared" si="25"/>
        <v>4335.8000000000011</v>
      </c>
      <c r="CC46" s="23">
        <f t="shared" si="26"/>
        <v>4198.1999999999989</v>
      </c>
      <c r="CD46" s="23">
        <f t="shared" si="27"/>
        <v>0</v>
      </c>
      <c r="CE46" s="23">
        <f t="shared" si="28"/>
        <v>137.60000000000002</v>
      </c>
      <c r="CF46" s="31"/>
      <c r="CG46" s="31"/>
      <c r="CH46" s="31"/>
      <c r="CI46" s="32"/>
      <c r="CJ46" s="31"/>
      <c r="CL46" s="31"/>
      <c r="CM46" s="31"/>
      <c r="CN46" s="31"/>
      <c r="CO46" s="31"/>
      <c r="CP46" s="31"/>
    </row>
    <row r="47" spans="1:98" ht="15.75" x14ac:dyDescent="0.25">
      <c r="A47" s="19">
        <v>35</v>
      </c>
      <c r="B47" s="3" t="s">
        <v>101</v>
      </c>
      <c r="C47" s="51">
        <v>158787.6</v>
      </c>
      <c r="D47" s="51">
        <v>158787.6</v>
      </c>
      <c r="E47" s="51">
        <v>0</v>
      </c>
      <c r="F47" s="51">
        <v>122020.7</v>
      </c>
      <c r="G47" s="51">
        <v>9472.1</v>
      </c>
      <c r="H47" s="51">
        <v>6077.5</v>
      </c>
      <c r="I47" s="51">
        <v>23303.1</v>
      </c>
      <c r="J47" s="51">
        <v>76165.7</v>
      </c>
      <c r="K47" s="51">
        <v>3322.2</v>
      </c>
      <c r="L47" s="51">
        <v>3680.1</v>
      </c>
      <c r="M47" s="51">
        <v>7063.6</v>
      </c>
      <c r="N47" s="51">
        <v>0</v>
      </c>
      <c r="O47" s="51">
        <v>0</v>
      </c>
      <c r="P47" s="51">
        <v>29703.3</v>
      </c>
      <c r="Q47" s="51">
        <v>29703.3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0</v>
      </c>
      <c r="AA47" s="51">
        <v>0</v>
      </c>
      <c r="AB47" s="51"/>
      <c r="AC47" s="51">
        <v>0</v>
      </c>
      <c r="AD47" s="23">
        <v>158995.19999999998</v>
      </c>
      <c r="AE47" s="23">
        <v>158995.19999999998</v>
      </c>
      <c r="AF47" s="23">
        <v>0</v>
      </c>
      <c r="AG47" s="23">
        <v>120278.9</v>
      </c>
      <c r="AH47" s="23">
        <v>11722.2</v>
      </c>
      <c r="AI47" s="23">
        <v>6888</v>
      </c>
      <c r="AJ47" s="23">
        <v>21447.8</v>
      </c>
      <c r="AK47" s="23">
        <v>70859.199999999997</v>
      </c>
      <c r="AL47" s="23">
        <v>4681.2</v>
      </c>
      <c r="AM47" s="23">
        <v>4680.5</v>
      </c>
      <c r="AN47" s="23">
        <v>8106.7</v>
      </c>
      <c r="AO47" s="23">
        <v>0</v>
      </c>
      <c r="AP47" s="23">
        <v>0</v>
      </c>
      <c r="AQ47" s="23">
        <v>30609.599999999999</v>
      </c>
      <c r="AR47" s="23">
        <v>30609.599999999999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f t="shared" si="2"/>
        <v>207.59999999997672</v>
      </c>
      <c r="BF47" s="23">
        <f t="shared" si="3"/>
        <v>207.59999999997672</v>
      </c>
      <c r="BG47" s="23">
        <f t="shared" si="4"/>
        <v>0</v>
      </c>
      <c r="BH47" s="23">
        <f t="shared" si="5"/>
        <v>-1741.8000000000029</v>
      </c>
      <c r="BI47" s="23">
        <f t="shared" si="6"/>
        <v>2250.1000000000004</v>
      </c>
      <c r="BJ47" s="23">
        <f t="shared" si="7"/>
        <v>810.5</v>
      </c>
      <c r="BK47" s="23">
        <f t="shared" si="8"/>
        <v>-1855.2999999999993</v>
      </c>
      <c r="BL47" s="23">
        <f t="shared" si="9"/>
        <v>-5306.5</v>
      </c>
      <c r="BM47" s="23">
        <f t="shared" si="10"/>
        <v>1359</v>
      </c>
      <c r="BN47" s="23">
        <f t="shared" si="11"/>
        <v>1000.4000000000001</v>
      </c>
      <c r="BO47" s="23">
        <f t="shared" si="12"/>
        <v>1043.0999999999995</v>
      </c>
      <c r="BP47" s="23">
        <f t="shared" si="13"/>
        <v>0</v>
      </c>
      <c r="BQ47" s="23">
        <f t="shared" si="14"/>
        <v>0</v>
      </c>
      <c r="BR47" s="23">
        <f t="shared" si="15"/>
        <v>906.29999999999927</v>
      </c>
      <c r="BS47" s="23">
        <f t="shared" si="16"/>
        <v>906.29999999999927</v>
      </c>
      <c r="BT47" s="23">
        <f t="shared" si="17"/>
        <v>0</v>
      </c>
      <c r="BU47" s="23">
        <f t="shared" si="18"/>
        <v>0</v>
      </c>
      <c r="BV47" s="23">
        <f t="shared" si="19"/>
        <v>0</v>
      </c>
      <c r="BW47" s="23">
        <f t="shared" si="20"/>
        <v>0</v>
      </c>
      <c r="BX47" s="23">
        <f t="shared" si="21"/>
        <v>0</v>
      </c>
      <c r="BY47" s="23">
        <f t="shared" si="22"/>
        <v>0</v>
      </c>
      <c r="BZ47" s="23">
        <f t="shared" si="23"/>
        <v>0</v>
      </c>
      <c r="CA47" s="23">
        <f t="shared" si="24"/>
        <v>0</v>
      </c>
      <c r="CB47" s="23">
        <f t="shared" si="25"/>
        <v>0</v>
      </c>
      <c r="CC47" s="23">
        <f t="shared" si="26"/>
        <v>0</v>
      </c>
      <c r="CD47" s="23">
        <f t="shared" si="27"/>
        <v>0</v>
      </c>
      <c r="CE47" s="23">
        <f t="shared" si="28"/>
        <v>0</v>
      </c>
      <c r="CF47" s="31"/>
      <c r="CG47" s="31"/>
      <c r="CH47" s="31"/>
      <c r="CI47" s="32"/>
      <c r="CJ47" s="31"/>
      <c r="CL47" s="31"/>
      <c r="CM47" s="31"/>
      <c r="CN47" s="31"/>
      <c r="CO47" s="31"/>
      <c r="CP47" s="31"/>
    </row>
    <row r="48" spans="1:98" ht="15.75" x14ac:dyDescent="0.25">
      <c r="A48" s="19"/>
      <c r="B48" s="6" t="s">
        <v>19</v>
      </c>
      <c r="C48" s="54">
        <v>23027178.200000003</v>
      </c>
      <c r="D48" s="54">
        <v>22217469.099999998</v>
      </c>
      <c r="E48" s="54">
        <v>2260721.9000000004</v>
      </c>
      <c r="F48" s="54">
        <v>11766723.5</v>
      </c>
      <c r="G48" s="54">
        <v>2506029.6</v>
      </c>
      <c r="H48" s="54">
        <v>1438951.5</v>
      </c>
      <c r="I48" s="54">
        <v>1315220.9000000004</v>
      </c>
      <c r="J48" s="54">
        <v>4592074.3</v>
      </c>
      <c r="K48" s="54">
        <v>742836.69999999984</v>
      </c>
      <c r="L48" s="54">
        <v>1171610.4999999998</v>
      </c>
      <c r="M48" s="54">
        <v>1296592.2000000004</v>
      </c>
      <c r="N48" s="54">
        <v>165658</v>
      </c>
      <c r="O48" s="54">
        <v>0</v>
      </c>
      <c r="P48" s="54">
        <v>6892135.3999999994</v>
      </c>
      <c r="Q48" s="54">
        <v>6892135.3999999994</v>
      </c>
      <c r="R48" s="54">
        <v>74605.900000000009</v>
      </c>
      <c r="S48" s="54">
        <v>89452</v>
      </c>
      <c r="T48" s="54">
        <v>0</v>
      </c>
      <c r="U48" s="54">
        <v>1296.0999999999999</v>
      </c>
      <c r="V48" s="54">
        <v>0</v>
      </c>
      <c r="W48" s="54">
        <v>0</v>
      </c>
      <c r="X48" s="54">
        <v>1296.0999999999999</v>
      </c>
      <c r="Y48" s="54">
        <v>0</v>
      </c>
      <c r="Z48" s="54">
        <v>809709.09999999986</v>
      </c>
      <c r="AA48" s="54">
        <v>799040.29999999981</v>
      </c>
      <c r="AB48" s="54"/>
      <c r="AC48" s="54">
        <v>10668.800000000001</v>
      </c>
      <c r="AD48" s="36">
        <v>24495384.499999996</v>
      </c>
      <c r="AE48" s="36">
        <v>23642597.699999992</v>
      </c>
      <c r="AF48" s="36">
        <v>2430641.7999999998</v>
      </c>
      <c r="AG48" s="36">
        <v>12696317.6</v>
      </c>
      <c r="AH48" s="36">
        <v>2559713.1999999997</v>
      </c>
      <c r="AI48" s="36">
        <v>1430202.8</v>
      </c>
      <c r="AJ48" s="36">
        <v>1496024.6000000003</v>
      </c>
      <c r="AK48" s="36">
        <v>5162929.5</v>
      </c>
      <c r="AL48" s="36">
        <v>846444.50000000012</v>
      </c>
      <c r="AM48" s="36">
        <v>1201003</v>
      </c>
      <c r="AN48" s="36">
        <v>1468777.7999999998</v>
      </c>
      <c r="AO48" s="36">
        <v>178751.69999999998</v>
      </c>
      <c r="AP48" s="36">
        <v>0</v>
      </c>
      <c r="AQ48" s="36">
        <v>7044763.299999997</v>
      </c>
      <c r="AR48" s="36">
        <v>7044763.299999997</v>
      </c>
      <c r="AS48" s="36">
        <v>82656.800000000003</v>
      </c>
      <c r="AT48" s="36">
        <v>90948</v>
      </c>
      <c r="AU48" s="36">
        <v>0</v>
      </c>
      <c r="AV48" s="36">
        <v>2097.1999999999998</v>
      </c>
      <c r="AW48" s="36">
        <v>0</v>
      </c>
      <c r="AX48" s="36">
        <v>0</v>
      </c>
      <c r="AY48" s="36">
        <v>2097.1999999999998</v>
      </c>
      <c r="AZ48" s="36">
        <v>0</v>
      </c>
      <c r="BA48" s="36">
        <v>852786.79999999981</v>
      </c>
      <c r="BB48" s="36">
        <v>841765.7</v>
      </c>
      <c r="BC48" s="36">
        <v>2885.7</v>
      </c>
      <c r="BD48" s="36">
        <v>11021.099999999999</v>
      </c>
      <c r="BE48" s="23">
        <f t="shared" si="2"/>
        <v>1468206.2999999933</v>
      </c>
      <c r="BF48" s="23">
        <f t="shared" si="3"/>
        <v>1425128.599999994</v>
      </c>
      <c r="BG48" s="23">
        <f t="shared" si="4"/>
        <v>169919.89999999944</v>
      </c>
      <c r="BH48" s="23">
        <f t="shared" si="5"/>
        <v>929594.09999999963</v>
      </c>
      <c r="BI48" s="23">
        <f t="shared" si="6"/>
        <v>53683.599999999627</v>
      </c>
      <c r="BJ48" s="23">
        <f t="shared" si="7"/>
        <v>-8748.6999999999534</v>
      </c>
      <c r="BK48" s="23">
        <f t="shared" si="8"/>
        <v>180803.69999999995</v>
      </c>
      <c r="BL48" s="23">
        <f t="shared" si="9"/>
        <v>570855.20000000019</v>
      </c>
      <c r="BM48" s="23">
        <f t="shared" si="10"/>
        <v>103607.80000000028</v>
      </c>
      <c r="BN48" s="23">
        <f t="shared" si="11"/>
        <v>29392.500000000233</v>
      </c>
      <c r="BO48" s="23">
        <f t="shared" si="12"/>
        <v>172185.59999999939</v>
      </c>
      <c r="BP48" s="23">
        <f t="shared" si="13"/>
        <v>13093.699999999983</v>
      </c>
      <c r="BQ48" s="23">
        <f t="shared" si="14"/>
        <v>0</v>
      </c>
      <c r="BR48" s="23">
        <f t="shared" si="15"/>
        <v>152627.89999999758</v>
      </c>
      <c r="BS48" s="23">
        <f t="shared" si="16"/>
        <v>152627.89999999758</v>
      </c>
      <c r="BT48" s="23">
        <f t="shared" si="17"/>
        <v>8050.8999999999942</v>
      </c>
      <c r="BU48" s="23">
        <f t="shared" si="18"/>
        <v>1496</v>
      </c>
      <c r="BV48" s="23">
        <f t="shared" si="19"/>
        <v>0</v>
      </c>
      <c r="BW48" s="23">
        <f t="shared" si="20"/>
        <v>801.09999999999991</v>
      </c>
      <c r="BX48" s="23">
        <f t="shared" si="21"/>
        <v>0</v>
      </c>
      <c r="BY48" s="23">
        <f t="shared" si="22"/>
        <v>0</v>
      </c>
      <c r="BZ48" s="23">
        <f t="shared" si="23"/>
        <v>801.09999999999991</v>
      </c>
      <c r="CA48" s="23">
        <f t="shared" si="24"/>
        <v>0</v>
      </c>
      <c r="CB48" s="23">
        <f t="shared" si="25"/>
        <v>43077.699999999953</v>
      </c>
      <c r="CC48" s="23">
        <f t="shared" si="26"/>
        <v>42725.40000000014</v>
      </c>
      <c r="CD48" s="23">
        <f t="shared" si="27"/>
        <v>2885.7</v>
      </c>
      <c r="CE48" s="23">
        <f t="shared" si="28"/>
        <v>352.29999999999745</v>
      </c>
      <c r="CF48" s="31"/>
      <c r="CG48" s="31"/>
      <c r="CH48" s="31"/>
      <c r="CI48" s="32"/>
      <c r="CJ48" s="31"/>
      <c r="CL48" s="31"/>
      <c r="CM48" s="31"/>
      <c r="CN48" s="31"/>
      <c r="CO48" s="31"/>
      <c r="CP48" s="31"/>
    </row>
    <row r="49" spans="1:98" ht="15.75" x14ac:dyDescent="0.25">
      <c r="A49" s="19"/>
      <c r="B49" s="24" t="s">
        <v>20</v>
      </c>
      <c r="C49" s="55">
        <v>7376875.8000000007</v>
      </c>
      <c r="D49" s="55">
        <v>7191348.7000000002</v>
      </c>
      <c r="E49" s="55">
        <v>911719.8</v>
      </c>
      <c r="F49" s="55">
        <v>4559340.2</v>
      </c>
      <c r="G49" s="55">
        <v>1133108</v>
      </c>
      <c r="H49" s="55">
        <v>821963</v>
      </c>
      <c r="I49" s="55">
        <v>307521.8</v>
      </c>
      <c r="J49" s="55">
        <v>1270647.8</v>
      </c>
      <c r="K49" s="55">
        <v>399632.99999999994</v>
      </c>
      <c r="L49" s="55">
        <v>626466.6</v>
      </c>
      <c r="M49" s="55">
        <v>802794.5</v>
      </c>
      <c r="N49" s="55">
        <v>132163.20000000001</v>
      </c>
      <c r="O49" s="55">
        <v>0</v>
      </c>
      <c r="P49" s="55">
        <v>870273.99999999988</v>
      </c>
      <c r="Q49" s="55">
        <v>795238.99999999988</v>
      </c>
      <c r="R49" s="55">
        <v>0</v>
      </c>
      <c r="S49" s="55">
        <v>0</v>
      </c>
      <c r="T49" s="55">
        <v>75035</v>
      </c>
      <c r="U49" s="55">
        <v>47220.2</v>
      </c>
      <c r="V49" s="55">
        <v>41451</v>
      </c>
      <c r="W49" s="55">
        <v>5769.2</v>
      </c>
      <c r="X49" s="55">
        <v>0</v>
      </c>
      <c r="Y49" s="55">
        <v>0</v>
      </c>
      <c r="Z49" s="55">
        <v>185527.1</v>
      </c>
      <c r="AA49" s="55">
        <v>134960.29999999999</v>
      </c>
      <c r="AB49" s="55"/>
      <c r="AC49" s="55">
        <v>50566.8</v>
      </c>
      <c r="AD49" s="36">
        <v>7836786.1000000006</v>
      </c>
      <c r="AE49" s="36">
        <v>7647138.5</v>
      </c>
      <c r="AF49" s="36">
        <v>911823.7</v>
      </c>
      <c r="AG49" s="36">
        <v>4951529.3999999994</v>
      </c>
      <c r="AH49" s="36">
        <v>1090748.5</v>
      </c>
      <c r="AI49" s="36">
        <v>790928.7</v>
      </c>
      <c r="AJ49" s="36">
        <v>415107.8</v>
      </c>
      <c r="AK49" s="36">
        <v>1625703.5999999999</v>
      </c>
      <c r="AL49" s="36">
        <v>426109.3</v>
      </c>
      <c r="AM49" s="36">
        <v>602931.5</v>
      </c>
      <c r="AN49" s="36">
        <v>814724.4</v>
      </c>
      <c r="AO49" s="36">
        <v>145496.6</v>
      </c>
      <c r="AP49" s="36">
        <v>0</v>
      </c>
      <c r="AQ49" s="36">
        <v>901676.09999999986</v>
      </c>
      <c r="AR49" s="36">
        <v>826641.09999999986</v>
      </c>
      <c r="AS49" s="36">
        <v>0</v>
      </c>
      <c r="AT49" s="36">
        <v>0</v>
      </c>
      <c r="AU49" s="36">
        <v>75035</v>
      </c>
      <c r="AV49" s="36">
        <v>67384.899999999994</v>
      </c>
      <c r="AW49" s="36">
        <v>40440.800000000003</v>
      </c>
      <c r="AX49" s="36">
        <v>26944.1</v>
      </c>
      <c r="AY49" s="36">
        <v>0</v>
      </c>
      <c r="AZ49" s="36">
        <v>0</v>
      </c>
      <c r="BA49" s="36">
        <v>189647.6</v>
      </c>
      <c r="BB49" s="36">
        <v>138147.20000000001</v>
      </c>
      <c r="BC49" s="36">
        <v>18107.7</v>
      </c>
      <c r="BD49" s="36">
        <v>51500.4</v>
      </c>
      <c r="BE49" s="23">
        <f t="shared" si="2"/>
        <v>459910.29999999981</v>
      </c>
      <c r="BF49" s="23">
        <f t="shared" si="3"/>
        <v>455789.79999999981</v>
      </c>
      <c r="BG49" s="23">
        <f t="shared" si="4"/>
        <v>103.89999999990687</v>
      </c>
      <c r="BH49" s="23">
        <f t="shared" si="5"/>
        <v>392189.19999999925</v>
      </c>
      <c r="BI49" s="23">
        <f t="shared" si="6"/>
        <v>-42359.5</v>
      </c>
      <c r="BJ49" s="23">
        <f t="shared" si="7"/>
        <v>-31034.300000000047</v>
      </c>
      <c r="BK49" s="23">
        <f t="shared" si="8"/>
        <v>107586</v>
      </c>
      <c r="BL49" s="23">
        <f t="shared" si="9"/>
        <v>355055.79999999981</v>
      </c>
      <c r="BM49" s="23">
        <f t="shared" si="10"/>
        <v>26476.300000000047</v>
      </c>
      <c r="BN49" s="23">
        <f t="shared" si="11"/>
        <v>-23535.099999999977</v>
      </c>
      <c r="BO49" s="23">
        <f t="shared" si="12"/>
        <v>11929.900000000023</v>
      </c>
      <c r="BP49" s="23">
        <f t="shared" si="13"/>
        <v>13333.399999999994</v>
      </c>
      <c r="BQ49" s="23">
        <f t="shared" si="14"/>
        <v>0</v>
      </c>
      <c r="BR49" s="23">
        <f t="shared" si="15"/>
        <v>31402.099999999977</v>
      </c>
      <c r="BS49" s="23">
        <f t="shared" si="16"/>
        <v>31402.099999999977</v>
      </c>
      <c r="BT49" s="23">
        <f t="shared" si="17"/>
        <v>0</v>
      </c>
      <c r="BU49" s="23">
        <f t="shared" si="18"/>
        <v>0</v>
      </c>
      <c r="BV49" s="23">
        <f t="shared" si="19"/>
        <v>0</v>
      </c>
      <c r="BW49" s="23">
        <f t="shared" si="20"/>
        <v>20164.699999999997</v>
      </c>
      <c r="BX49" s="23">
        <f t="shared" si="21"/>
        <v>-1010.1999999999971</v>
      </c>
      <c r="BY49" s="23">
        <f t="shared" si="22"/>
        <v>21174.899999999998</v>
      </c>
      <c r="BZ49" s="23">
        <f t="shared" si="23"/>
        <v>0</v>
      </c>
      <c r="CA49" s="23">
        <f t="shared" si="24"/>
        <v>0</v>
      </c>
      <c r="CB49" s="23">
        <f t="shared" si="25"/>
        <v>4120.5</v>
      </c>
      <c r="CC49" s="23">
        <f t="shared" si="26"/>
        <v>3186.9000000000233</v>
      </c>
      <c r="CD49" s="23">
        <f t="shared" si="27"/>
        <v>18107.7</v>
      </c>
      <c r="CE49" s="23">
        <f t="shared" si="28"/>
        <v>933.59999999999854</v>
      </c>
      <c r="CF49" s="31"/>
      <c r="CG49" s="31"/>
      <c r="CH49" s="31"/>
      <c r="CI49" s="32"/>
      <c r="CJ49" s="31"/>
      <c r="CL49" s="31"/>
      <c r="CM49" s="31"/>
      <c r="CN49" s="31"/>
      <c r="CO49" s="31"/>
      <c r="CP49" s="31"/>
    </row>
    <row r="50" spans="1:98" ht="15.75" x14ac:dyDescent="0.25">
      <c r="A50" s="19">
        <v>36</v>
      </c>
      <c r="B50" s="3" t="s">
        <v>102</v>
      </c>
      <c r="C50" s="51">
        <v>914692.9</v>
      </c>
      <c r="D50" s="51">
        <v>914692.9</v>
      </c>
      <c r="E50" s="51">
        <v>0</v>
      </c>
      <c r="F50" s="51">
        <v>558435.6</v>
      </c>
      <c r="G50" s="51">
        <v>160863.5</v>
      </c>
      <c r="H50" s="51">
        <v>106506.3</v>
      </c>
      <c r="I50" s="51">
        <v>34002.6</v>
      </c>
      <c r="J50" s="51">
        <v>117072.9</v>
      </c>
      <c r="K50" s="51">
        <v>54317.4</v>
      </c>
      <c r="L50" s="51">
        <v>85672.9</v>
      </c>
      <c r="M50" s="51">
        <v>121940.3</v>
      </c>
      <c r="N50" s="51">
        <v>16679.2</v>
      </c>
      <c r="O50" s="51">
        <v>0</v>
      </c>
      <c r="P50" s="51">
        <v>234317</v>
      </c>
      <c r="Q50" s="51">
        <v>234317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/>
      <c r="AC50" s="51">
        <v>0</v>
      </c>
      <c r="AD50" s="23">
        <v>951241.4</v>
      </c>
      <c r="AE50" s="23">
        <v>951241.4</v>
      </c>
      <c r="AF50" s="23">
        <v>0</v>
      </c>
      <c r="AG50" s="23">
        <v>579659.4</v>
      </c>
      <c r="AH50" s="23">
        <v>155814.70000000001</v>
      </c>
      <c r="AI50" s="23">
        <v>102624.6</v>
      </c>
      <c r="AJ50" s="23">
        <v>41845.699999999997</v>
      </c>
      <c r="AK50" s="23">
        <v>139004.20000000001</v>
      </c>
      <c r="AL50" s="23">
        <v>57915.9</v>
      </c>
      <c r="AM50" s="23">
        <v>82454.3</v>
      </c>
      <c r="AN50" s="23">
        <v>128016.1</v>
      </c>
      <c r="AO50" s="23">
        <v>18251.7</v>
      </c>
      <c r="AP50" s="23">
        <v>0</v>
      </c>
      <c r="AQ50" s="23">
        <v>243565.9</v>
      </c>
      <c r="AR50" s="23">
        <v>243565.9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f t="shared" si="2"/>
        <v>36548.5</v>
      </c>
      <c r="BF50" s="23">
        <f t="shared" si="3"/>
        <v>36548.5</v>
      </c>
      <c r="BG50" s="23">
        <f t="shared" si="4"/>
        <v>0</v>
      </c>
      <c r="BH50" s="23">
        <f t="shared" si="5"/>
        <v>21223.800000000047</v>
      </c>
      <c r="BI50" s="23">
        <f t="shared" si="6"/>
        <v>-5048.7999999999884</v>
      </c>
      <c r="BJ50" s="23">
        <f t="shared" si="7"/>
        <v>-3881.6999999999971</v>
      </c>
      <c r="BK50" s="23">
        <f t="shared" si="8"/>
        <v>7843.0999999999985</v>
      </c>
      <c r="BL50" s="23">
        <f t="shared" si="9"/>
        <v>21931.300000000017</v>
      </c>
      <c r="BM50" s="23">
        <f t="shared" si="10"/>
        <v>3598.5</v>
      </c>
      <c r="BN50" s="23">
        <f t="shared" si="11"/>
        <v>-3218.5999999999913</v>
      </c>
      <c r="BO50" s="23">
        <f t="shared" si="12"/>
        <v>6075.8000000000029</v>
      </c>
      <c r="BP50" s="23">
        <f t="shared" si="13"/>
        <v>1572.5</v>
      </c>
      <c r="BQ50" s="23">
        <f t="shared" si="14"/>
        <v>0</v>
      </c>
      <c r="BR50" s="23">
        <f t="shared" si="15"/>
        <v>9248.8999999999942</v>
      </c>
      <c r="BS50" s="23">
        <f t="shared" si="16"/>
        <v>9248.8999999999942</v>
      </c>
      <c r="BT50" s="23">
        <f t="shared" si="17"/>
        <v>0</v>
      </c>
      <c r="BU50" s="23">
        <f t="shared" si="18"/>
        <v>0</v>
      </c>
      <c r="BV50" s="23">
        <f t="shared" si="19"/>
        <v>0</v>
      </c>
      <c r="BW50" s="23">
        <f t="shared" si="20"/>
        <v>0</v>
      </c>
      <c r="BX50" s="23">
        <f t="shared" si="21"/>
        <v>0</v>
      </c>
      <c r="BY50" s="23">
        <f t="shared" si="22"/>
        <v>0</v>
      </c>
      <c r="BZ50" s="23">
        <f t="shared" si="23"/>
        <v>0</v>
      </c>
      <c r="CA50" s="23">
        <f t="shared" si="24"/>
        <v>0</v>
      </c>
      <c r="CB50" s="23">
        <f t="shared" si="25"/>
        <v>0</v>
      </c>
      <c r="CC50" s="23">
        <f t="shared" si="26"/>
        <v>0</v>
      </c>
      <c r="CD50" s="23">
        <f t="shared" si="27"/>
        <v>0</v>
      </c>
      <c r="CE50" s="23">
        <f t="shared" si="28"/>
        <v>0</v>
      </c>
      <c r="CF50" s="31"/>
      <c r="CG50" s="31"/>
      <c r="CH50" s="31"/>
      <c r="CI50" s="32"/>
      <c r="CJ50" s="31"/>
      <c r="CL50" s="31"/>
      <c r="CM50" s="31"/>
      <c r="CN50" s="31"/>
      <c r="CO50" s="31"/>
      <c r="CP50" s="31"/>
    </row>
    <row r="51" spans="1:98" s="37" customFormat="1" ht="15.75" x14ac:dyDescent="0.25">
      <c r="A51" s="19">
        <v>37</v>
      </c>
      <c r="B51" s="3" t="s">
        <v>103</v>
      </c>
      <c r="C51" s="51">
        <v>1535957.4000000001</v>
      </c>
      <c r="D51" s="51">
        <v>1535957.4000000001</v>
      </c>
      <c r="E51" s="51">
        <v>0</v>
      </c>
      <c r="F51" s="51">
        <v>1183103.9000000001</v>
      </c>
      <c r="G51" s="51">
        <v>297573.8</v>
      </c>
      <c r="H51" s="51">
        <v>243421.5</v>
      </c>
      <c r="I51" s="51">
        <v>68000.800000000003</v>
      </c>
      <c r="J51" s="51">
        <v>294298.09999999998</v>
      </c>
      <c r="K51" s="51">
        <v>103775.5</v>
      </c>
      <c r="L51" s="51">
        <v>176034.2</v>
      </c>
      <c r="M51" s="51">
        <v>216105.9</v>
      </c>
      <c r="N51" s="51">
        <v>52749.599999999999</v>
      </c>
      <c r="O51" s="51">
        <v>0</v>
      </c>
      <c r="P51" s="51">
        <v>136747.6</v>
      </c>
      <c r="Q51" s="51">
        <v>136747.6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/>
      <c r="AC51" s="51">
        <v>0</v>
      </c>
      <c r="AD51" s="23">
        <v>1609747.4000000001</v>
      </c>
      <c r="AE51" s="23">
        <v>1609747.4000000001</v>
      </c>
      <c r="AF51" s="23">
        <v>0</v>
      </c>
      <c r="AG51" s="23">
        <v>1235794.1000000001</v>
      </c>
      <c r="AH51" s="23">
        <v>289376.7</v>
      </c>
      <c r="AI51" s="23">
        <v>230713.1</v>
      </c>
      <c r="AJ51" s="23">
        <v>87999</v>
      </c>
      <c r="AK51" s="23">
        <v>347633.8</v>
      </c>
      <c r="AL51" s="23">
        <v>110650.5</v>
      </c>
      <c r="AM51" s="23">
        <v>169421</v>
      </c>
      <c r="AN51" s="23">
        <v>232367.1</v>
      </c>
      <c r="AO51" s="23">
        <v>56603.8</v>
      </c>
      <c r="AP51" s="23">
        <v>0</v>
      </c>
      <c r="AQ51" s="23">
        <v>141586.20000000001</v>
      </c>
      <c r="AR51" s="23">
        <v>141586.20000000001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f t="shared" si="2"/>
        <v>73790</v>
      </c>
      <c r="BF51" s="23">
        <f t="shared" si="3"/>
        <v>73790</v>
      </c>
      <c r="BG51" s="23">
        <f t="shared" si="4"/>
        <v>0</v>
      </c>
      <c r="BH51" s="23">
        <f t="shared" si="5"/>
        <v>52690.199999999953</v>
      </c>
      <c r="BI51" s="23">
        <f t="shared" si="6"/>
        <v>-8197.0999999999767</v>
      </c>
      <c r="BJ51" s="23">
        <f t="shared" si="7"/>
        <v>-12708.399999999994</v>
      </c>
      <c r="BK51" s="23">
        <f t="shared" si="8"/>
        <v>19998.199999999997</v>
      </c>
      <c r="BL51" s="23">
        <f t="shared" si="9"/>
        <v>53335.700000000012</v>
      </c>
      <c r="BM51" s="23">
        <f t="shared" si="10"/>
        <v>6875</v>
      </c>
      <c r="BN51" s="23">
        <f t="shared" si="11"/>
        <v>-6613.2000000000116</v>
      </c>
      <c r="BO51" s="23">
        <f t="shared" si="12"/>
        <v>16261.200000000012</v>
      </c>
      <c r="BP51" s="23">
        <f t="shared" si="13"/>
        <v>3854.2000000000044</v>
      </c>
      <c r="BQ51" s="23">
        <f t="shared" si="14"/>
        <v>0</v>
      </c>
      <c r="BR51" s="23">
        <f t="shared" si="15"/>
        <v>4838.6000000000058</v>
      </c>
      <c r="BS51" s="23">
        <f t="shared" si="16"/>
        <v>4838.6000000000058</v>
      </c>
      <c r="BT51" s="23">
        <f t="shared" si="17"/>
        <v>0</v>
      </c>
      <c r="BU51" s="23">
        <f t="shared" si="18"/>
        <v>0</v>
      </c>
      <c r="BV51" s="23">
        <f t="shared" si="19"/>
        <v>0</v>
      </c>
      <c r="BW51" s="23">
        <f t="shared" si="20"/>
        <v>0</v>
      </c>
      <c r="BX51" s="23">
        <f t="shared" si="21"/>
        <v>0</v>
      </c>
      <c r="BY51" s="23">
        <f t="shared" si="22"/>
        <v>0</v>
      </c>
      <c r="BZ51" s="23">
        <f t="shared" si="23"/>
        <v>0</v>
      </c>
      <c r="CA51" s="23">
        <f t="shared" si="24"/>
        <v>0</v>
      </c>
      <c r="CB51" s="23">
        <f t="shared" si="25"/>
        <v>0</v>
      </c>
      <c r="CC51" s="23">
        <f t="shared" si="26"/>
        <v>0</v>
      </c>
      <c r="CD51" s="23">
        <f t="shared" si="27"/>
        <v>0</v>
      </c>
      <c r="CE51" s="23">
        <f t="shared" si="28"/>
        <v>0</v>
      </c>
      <c r="CF51" s="31"/>
      <c r="CG51" s="31"/>
      <c r="CH51" s="31"/>
      <c r="CI51" s="32"/>
      <c r="CJ51" s="31"/>
      <c r="CL51" s="31"/>
      <c r="CM51" s="31"/>
      <c r="CN51" s="31"/>
      <c r="CO51" s="31"/>
      <c r="CP51" s="31"/>
      <c r="CT51" s="29"/>
    </row>
    <row r="52" spans="1:98" s="37" customFormat="1" ht="15.75" x14ac:dyDescent="0.25">
      <c r="A52" s="19">
        <v>38</v>
      </c>
      <c r="B52" s="3" t="s">
        <v>21</v>
      </c>
      <c r="C52" s="51">
        <v>482324</v>
      </c>
      <c r="D52" s="51">
        <v>482324</v>
      </c>
      <c r="E52" s="51">
        <v>0</v>
      </c>
      <c r="F52" s="51">
        <v>34875.699999999997</v>
      </c>
      <c r="G52" s="51">
        <v>0</v>
      </c>
      <c r="H52" s="51">
        <v>0</v>
      </c>
      <c r="I52" s="51">
        <v>0</v>
      </c>
      <c r="J52" s="51">
        <v>34875.699999999997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447448.3</v>
      </c>
      <c r="Q52" s="51">
        <v>372413.3</v>
      </c>
      <c r="R52" s="51">
        <v>0</v>
      </c>
      <c r="S52" s="51">
        <v>0</v>
      </c>
      <c r="T52" s="51">
        <v>75035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/>
      <c r="AC52" s="51">
        <v>0</v>
      </c>
      <c r="AD52" s="23">
        <v>495935.2</v>
      </c>
      <c r="AE52" s="23">
        <v>495935.2</v>
      </c>
      <c r="AF52" s="23">
        <v>0</v>
      </c>
      <c r="AG52" s="23">
        <v>31263.9</v>
      </c>
      <c r="AH52" s="23">
        <v>0</v>
      </c>
      <c r="AI52" s="23">
        <v>0</v>
      </c>
      <c r="AJ52" s="23">
        <v>0</v>
      </c>
      <c r="AK52" s="23">
        <v>31263.9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464671.3</v>
      </c>
      <c r="AR52" s="23">
        <v>389636.3</v>
      </c>
      <c r="AS52" s="23">
        <v>0</v>
      </c>
      <c r="AT52" s="23">
        <v>0</v>
      </c>
      <c r="AU52" s="23">
        <v>75035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f t="shared" si="2"/>
        <v>13611.200000000012</v>
      </c>
      <c r="BF52" s="23">
        <f t="shared" si="3"/>
        <v>13611.200000000012</v>
      </c>
      <c r="BG52" s="23">
        <f t="shared" si="4"/>
        <v>0</v>
      </c>
      <c r="BH52" s="23">
        <f t="shared" si="5"/>
        <v>-3611.7999999999956</v>
      </c>
      <c r="BI52" s="23">
        <f t="shared" si="6"/>
        <v>0</v>
      </c>
      <c r="BJ52" s="23">
        <f t="shared" si="7"/>
        <v>0</v>
      </c>
      <c r="BK52" s="23">
        <f t="shared" si="8"/>
        <v>0</v>
      </c>
      <c r="BL52" s="23">
        <f t="shared" si="9"/>
        <v>-3611.7999999999956</v>
      </c>
      <c r="BM52" s="23">
        <f t="shared" si="10"/>
        <v>0</v>
      </c>
      <c r="BN52" s="23">
        <f t="shared" si="11"/>
        <v>0</v>
      </c>
      <c r="BO52" s="23">
        <f t="shared" si="12"/>
        <v>0</v>
      </c>
      <c r="BP52" s="23">
        <f t="shared" si="13"/>
        <v>0</v>
      </c>
      <c r="BQ52" s="23">
        <f t="shared" si="14"/>
        <v>0</v>
      </c>
      <c r="BR52" s="23">
        <f t="shared" si="15"/>
        <v>17223</v>
      </c>
      <c r="BS52" s="23">
        <f t="shared" si="16"/>
        <v>17223</v>
      </c>
      <c r="BT52" s="23">
        <f t="shared" si="17"/>
        <v>0</v>
      </c>
      <c r="BU52" s="23">
        <f t="shared" si="18"/>
        <v>0</v>
      </c>
      <c r="BV52" s="23">
        <f t="shared" si="19"/>
        <v>0</v>
      </c>
      <c r="BW52" s="23">
        <f t="shared" si="20"/>
        <v>0</v>
      </c>
      <c r="BX52" s="23">
        <f t="shared" si="21"/>
        <v>0</v>
      </c>
      <c r="BY52" s="23">
        <f t="shared" si="22"/>
        <v>0</v>
      </c>
      <c r="BZ52" s="23">
        <f t="shared" si="23"/>
        <v>0</v>
      </c>
      <c r="CA52" s="23">
        <f t="shared" si="24"/>
        <v>0</v>
      </c>
      <c r="CB52" s="23">
        <f t="shared" si="25"/>
        <v>0</v>
      </c>
      <c r="CC52" s="23">
        <f t="shared" si="26"/>
        <v>0</v>
      </c>
      <c r="CD52" s="23">
        <f t="shared" si="27"/>
        <v>0</v>
      </c>
      <c r="CE52" s="23">
        <f t="shared" si="28"/>
        <v>0</v>
      </c>
      <c r="CF52" s="31"/>
      <c r="CG52" s="31"/>
      <c r="CH52" s="31"/>
      <c r="CI52" s="32"/>
      <c r="CJ52" s="31"/>
      <c r="CL52" s="31"/>
      <c r="CM52" s="31"/>
      <c r="CN52" s="31"/>
      <c r="CO52" s="31"/>
      <c r="CP52" s="31"/>
      <c r="CT52" s="29"/>
    </row>
    <row r="53" spans="1:98" ht="15.75" x14ac:dyDescent="0.25">
      <c r="A53" s="19">
        <v>39</v>
      </c>
      <c r="B53" s="3" t="s">
        <v>22</v>
      </c>
      <c r="C53" s="51">
        <v>343425.2</v>
      </c>
      <c r="D53" s="51">
        <v>343425.2</v>
      </c>
      <c r="E53" s="51">
        <v>0</v>
      </c>
      <c r="F53" s="51">
        <v>343425.2</v>
      </c>
      <c r="G53" s="51">
        <v>0</v>
      </c>
      <c r="H53" s="51">
        <v>0</v>
      </c>
      <c r="I53" s="51">
        <v>76275.199999999997</v>
      </c>
      <c r="J53" s="51">
        <v>247910.6</v>
      </c>
      <c r="K53" s="51">
        <v>19239.400000000001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/>
      <c r="AC53" s="51">
        <v>0</v>
      </c>
      <c r="AD53" s="23">
        <v>344374.3</v>
      </c>
      <c r="AE53" s="23">
        <v>344374.3</v>
      </c>
      <c r="AF53" s="23">
        <v>0</v>
      </c>
      <c r="AG53" s="23">
        <v>344374.3</v>
      </c>
      <c r="AH53" s="23">
        <v>0</v>
      </c>
      <c r="AI53" s="23">
        <v>0</v>
      </c>
      <c r="AJ53" s="23">
        <v>77702.100000000006</v>
      </c>
      <c r="AK53" s="23">
        <v>246158.1</v>
      </c>
      <c r="AL53" s="23">
        <v>20514.099999999999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f t="shared" si="2"/>
        <v>949.09999999997672</v>
      </c>
      <c r="BF53" s="23">
        <f t="shared" si="3"/>
        <v>949.09999999997672</v>
      </c>
      <c r="BG53" s="23">
        <f t="shared" si="4"/>
        <v>0</v>
      </c>
      <c r="BH53" s="23">
        <f t="shared" si="5"/>
        <v>949.09999999997672</v>
      </c>
      <c r="BI53" s="23">
        <f t="shared" si="6"/>
        <v>0</v>
      </c>
      <c r="BJ53" s="23">
        <f t="shared" si="7"/>
        <v>0</v>
      </c>
      <c r="BK53" s="23">
        <f t="shared" si="8"/>
        <v>1426.9000000000087</v>
      </c>
      <c r="BL53" s="23">
        <f t="shared" si="9"/>
        <v>-1752.5</v>
      </c>
      <c r="BM53" s="23">
        <f t="shared" si="10"/>
        <v>1274.6999999999971</v>
      </c>
      <c r="BN53" s="23">
        <f t="shared" si="11"/>
        <v>0</v>
      </c>
      <c r="BO53" s="23">
        <f t="shared" si="12"/>
        <v>0</v>
      </c>
      <c r="BP53" s="23">
        <f t="shared" si="13"/>
        <v>0</v>
      </c>
      <c r="BQ53" s="23">
        <f t="shared" si="14"/>
        <v>0</v>
      </c>
      <c r="BR53" s="23">
        <f t="shared" si="15"/>
        <v>0</v>
      </c>
      <c r="BS53" s="23">
        <f t="shared" si="16"/>
        <v>0</v>
      </c>
      <c r="BT53" s="23">
        <f t="shared" si="17"/>
        <v>0</v>
      </c>
      <c r="BU53" s="23">
        <f t="shared" si="18"/>
        <v>0</v>
      </c>
      <c r="BV53" s="23">
        <f t="shared" si="19"/>
        <v>0</v>
      </c>
      <c r="BW53" s="23">
        <f t="shared" si="20"/>
        <v>0</v>
      </c>
      <c r="BX53" s="23">
        <f t="shared" si="21"/>
        <v>0</v>
      </c>
      <c r="BY53" s="23">
        <f t="shared" si="22"/>
        <v>0</v>
      </c>
      <c r="BZ53" s="23">
        <f t="shared" si="23"/>
        <v>0</v>
      </c>
      <c r="CA53" s="23">
        <f t="shared" si="24"/>
        <v>0</v>
      </c>
      <c r="CB53" s="23">
        <f t="shared" si="25"/>
        <v>0</v>
      </c>
      <c r="CC53" s="23">
        <f t="shared" si="26"/>
        <v>0</v>
      </c>
      <c r="CD53" s="23">
        <f t="shared" si="27"/>
        <v>0</v>
      </c>
      <c r="CE53" s="23">
        <f t="shared" si="28"/>
        <v>0</v>
      </c>
      <c r="CF53" s="31"/>
      <c r="CG53" s="31"/>
      <c r="CH53" s="31"/>
      <c r="CI53" s="32"/>
      <c r="CJ53" s="31"/>
      <c r="CL53" s="31"/>
      <c r="CM53" s="31"/>
      <c r="CN53" s="31"/>
      <c r="CO53" s="31"/>
      <c r="CP53" s="31"/>
    </row>
    <row r="54" spans="1:98" ht="15.75" x14ac:dyDescent="0.25">
      <c r="A54" s="19">
        <v>40</v>
      </c>
      <c r="B54" s="3" t="s">
        <v>104</v>
      </c>
      <c r="C54" s="51">
        <v>1551976.0999999999</v>
      </c>
      <c r="D54" s="51">
        <v>1551976.0999999999</v>
      </c>
      <c r="E54" s="51">
        <v>0</v>
      </c>
      <c r="F54" s="51">
        <v>1304420.0999999999</v>
      </c>
      <c r="G54" s="51">
        <v>310122.09999999998</v>
      </c>
      <c r="H54" s="51">
        <v>212015.5</v>
      </c>
      <c r="I54" s="51">
        <v>106890.8</v>
      </c>
      <c r="J54" s="51">
        <v>399069.3</v>
      </c>
      <c r="K54" s="51">
        <v>111029.9</v>
      </c>
      <c r="L54" s="51">
        <v>165292.5</v>
      </c>
      <c r="M54" s="51">
        <v>228773.5</v>
      </c>
      <c r="N54" s="51">
        <v>37492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18782.5</v>
      </c>
      <c r="V54" s="51">
        <v>18782.5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/>
      <c r="AC54" s="51">
        <v>0</v>
      </c>
      <c r="AD54" s="23">
        <v>1552746.4999999998</v>
      </c>
      <c r="AE54" s="23">
        <v>1552746.4999999998</v>
      </c>
      <c r="AF54" s="23">
        <v>0</v>
      </c>
      <c r="AG54" s="23">
        <v>1317969.4999999998</v>
      </c>
      <c r="AH54" s="23">
        <v>295049.59999999998</v>
      </c>
      <c r="AI54" s="23">
        <v>206423.3</v>
      </c>
      <c r="AJ54" s="23">
        <v>107820</v>
      </c>
      <c r="AK54" s="23">
        <v>431207.4</v>
      </c>
      <c r="AL54" s="23">
        <v>118386.3</v>
      </c>
      <c r="AM54" s="23">
        <v>159082.9</v>
      </c>
      <c r="AN54" s="23">
        <v>216056.7</v>
      </c>
      <c r="AO54" s="23">
        <v>39674.199999999997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18720.3</v>
      </c>
      <c r="AW54" s="23">
        <v>18720.3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f t="shared" si="2"/>
        <v>770.39999999990687</v>
      </c>
      <c r="BF54" s="23">
        <f t="shared" si="3"/>
        <v>770.39999999990687</v>
      </c>
      <c r="BG54" s="23">
        <f t="shared" si="4"/>
        <v>0</v>
      </c>
      <c r="BH54" s="23">
        <f t="shared" si="5"/>
        <v>13549.399999999907</v>
      </c>
      <c r="BI54" s="23">
        <f t="shared" si="6"/>
        <v>-15072.5</v>
      </c>
      <c r="BJ54" s="23">
        <f t="shared" si="7"/>
        <v>-5592.2000000000116</v>
      </c>
      <c r="BK54" s="23">
        <f t="shared" si="8"/>
        <v>929.19999999999709</v>
      </c>
      <c r="BL54" s="23">
        <f t="shared" si="9"/>
        <v>32138.100000000035</v>
      </c>
      <c r="BM54" s="23">
        <f t="shared" si="10"/>
        <v>7356.4000000000087</v>
      </c>
      <c r="BN54" s="23">
        <f t="shared" si="11"/>
        <v>-6209.6000000000058</v>
      </c>
      <c r="BO54" s="23">
        <f t="shared" si="12"/>
        <v>-12716.799999999988</v>
      </c>
      <c r="BP54" s="23">
        <f t="shared" si="13"/>
        <v>2182.1999999999971</v>
      </c>
      <c r="BQ54" s="23">
        <f t="shared" si="14"/>
        <v>0</v>
      </c>
      <c r="BR54" s="23">
        <f t="shared" si="15"/>
        <v>0</v>
      </c>
      <c r="BS54" s="23">
        <f t="shared" si="16"/>
        <v>0</v>
      </c>
      <c r="BT54" s="23">
        <f t="shared" si="17"/>
        <v>0</v>
      </c>
      <c r="BU54" s="23">
        <f t="shared" si="18"/>
        <v>0</v>
      </c>
      <c r="BV54" s="23">
        <f t="shared" si="19"/>
        <v>0</v>
      </c>
      <c r="BW54" s="23">
        <f t="shared" si="20"/>
        <v>-62.200000000000728</v>
      </c>
      <c r="BX54" s="23">
        <f t="shared" si="21"/>
        <v>-62.200000000000728</v>
      </c>
      <c r="BY54" s="23">
        <f t="shared" si="22"/>
        <v>0</v>
      </c>
      <c r="BZ54" s="23">
        <f t="shared" si="23"/>
        <v>0</v>
      </c>
      <c r="CA54" s="23">
        <f t="shared" si="24"/>
        <v>0</v>
      </c>
      <c r="CB54" s="23">
        <f t="shared" si="25"/>
        <v>0</v>
      </c>
      <c r="CC54" s="23">
        <f t="shared" si="26"/>
        <v>0</v>
      </c>
      <c r="CD54" s="23">
        <f t="shared" si="27"/>
        <v>0</v>
      </c>
      <c r="CE54" s="23">
        <f t="shared" si="28"/>
        <v>0</v>
      </c>
      <c r="CF54" s="31"/>
      <c r="CG54" s="31"/>
      <c r="CH54" s="31"/>
      <c r="CI54" s="32"/>
      <c r="CJ54" s="31"/>
      <c r="CL54" s="31"/>
      <c r="CM54" s="31"/>
      <c r="CN54" s="31"/>
      <c r="CO54" s="31"/>
      <c r="CP54" s="31"/>
    </row>
    <row r="55" spans="1:98" ht="15.75" x14ac:dyDescent="0.25">
      <c r="A55" s="19">
        <v>41</v>
      </c>
      <c r="B55" s="3" t="s">
        <v>105</v>
      </c>
      <c r="C55" s="51">
        <v>1636780.4000000004</v>
      </c>
      <c r="D55" s="51">
        <v>1451253.3000000003</v>
      </c>
      <c r="E55" s="51">
        <v>0</v>
      </c>
      <c r="F55" s="51">
        <v>1135079.7000000002</v>
      </c>
      <c r="G55" s="51">
        <v>364548.6</v>
      </c>
      <c r="H55" s="51">
        <v>260019.7</v>
      </c>
      <c r="I55" s="51">
        <v>22352.400000000001</v>
      </c>
      <c r="J55" s="51">
        <v>177421.2</v>
      </c>
      <c r="K55" s="51">
        <v>111270.8</v>
      </c>
      <c r="L55" s="51">
        <v>199467</v>
      </c>
      <c r="M55" s="51">
        <v>235974.8</v>
      </c>
      <c r="N55" s="51">
        <v>25242.400000000001</v>
      </c>
      <c r="O55" s="51">
        <v>0</v>
      </c>
      <c r="P55" s="51">
        <v>51761.1</v>
      </c>
      <c r="Q55" s="51">
        <v>51761.1</v>
      </c>
      <c r="R55" s="51">
        <v>0</v>
      </c>
      <c r="S55" s="51">
        <v>0</v>
      </c>
      <c r="T55" s="51">
        <v>0</v>
      </c>
      <c r="U55" s="51">
        <v>28437.7</v>
      </c>
      <c r="V55" s="51">
        <v>22668.5</v>
      </c>
      <c r="W55" s="51">
        <v>5769.2</v>
      </c>
      <c r="X55" s="51">
        <v>0</v>
      </c>
      <c r="Y55" s="51">
        <v>0</v>
      </c>
      <c r="Z55" s="51">
        <v>185527.1</v>
      </c>
      <c r="AA55" s="51">
        <v>134960.29999999999</v>
      </c>
      <c r="AB55" s="51"/>
      <c r="AC55" s="51">
        <v>50566.8</v>
      </c>
      <c r="AD55" s="23">
        <v>1970917.6</v>
      </c>
      <c r="AE55" s="23">
        <v>1781270</v>
      </c>
      <c r="AF55" s="23">
        <v>0</v>
      </c>
      <c r="AG55" s="23">
        <v>1442468.2</v>
      </c>
      <c r="AH55" s="23">
        <v>350507.5</v>
      </c>
      <c r="AI55" s="23">
        <v>251167.7</v>
      </c>
      <c r="AJ55" s="23">
        <v>99741</v>
      </c>
      <c r="AK55" s="23">
        <v>430436.2</v>
      </c>
      <c r="AL55" s="23">
        <v>118642.5</v>
      </c>
      <c r="AM55" s="23">
        <v>191973.3</v>
      </c>
      <c r="AN55" s="23">
        <v>238284.5</v>
      </c>
      <c r="AO55" s="23">
        <v>30966.9</v>
      </c>
      <c r="AP55" s="23">
        <v>0</v>
      </c>
      <c r="AQ55" s="23">
        <v>51852.7</v>
      </c>
      <c r="AR55" s="23">
        <v>51852.7</v>
      </c>
      <c r="AS55" s="23">
        <v>0</v>
      </c>
      <c r="AT55" s="23">
        <v>0</v>
      </c>
      <c r="AU55" s="23">
        <v>0</v>
      </c>
      <c r="AV55" s="23">
        <v>48664.6</v>
      </c>
      <c r="AW55" s="23">
        <v>21720.5</v>
      </c>
      <c r="AX55" s="23">
        <v>26944.1</v>
      </c>
      <c r="AY55" s="23">
        <v>0</v>
      </c>
      <c r="AZ55" s="23">
        <v>0</v>
      </c>
      <c r="BA55" s="23">
        <v>189647.6</v>
      </c>
      <c r="BB55" s="23">
        <v>138147.20000000001</v>
      </c>
      <c r="BC55" s="23">
        <v>18107.7</v>
      </c>
      <c r="BD55" s="23">
        <v>51500.4</v>
      </c>
      <c r="BE55" s="23">
        <f t="shared" si="2"/>
        <v>334137.19999999972</v>
      </c>
      <c r="BF55" s="23">
        <f t="shared" si="3"/>
        <v>330016.69999999972</v>
      </c>
      <c r="BG55" s="23">
        <f t="shared" si="4"/>
        <v>0</v>
      </c>
      <c r="BH55" s="23">
        <f t="shared" si="5"/>
        <v>307388.49999999977</v>
      </c>
      <c r="BI55" s="23">
        <f t="shared" si="6"/>
        <v>-14041.099999999977</v>
      </c>
      <c r="BJ55" s="23">
        <f t="shared" si="7"/>
        <v>-8852</v>
      </c>
      <c r="BK55" s="23">
        <f t="shared" si="8"/>
        <v>77388.600000000006</v>
      </c>
      <c r="BL55" s="23">
        <f t="shared" si="9"/>
        <v>253015</v>
      </c>
      <c r="BM55" s="23">
        <f t="shared" si="10"/>
        <v>7371.6999999999971</v>
      </c>
      <c r="BN55" s="23">
        <f t="shared" si="11"/>
        <v>-7493.7000000000116</v>
      </c>
      <c r="BO55" s="23">
        <f t="shared" si="12"/>
        <v>2309.7000000000116</v>
      </c>
      <c r="BP55" s="23">
        <f t="shared" si="13"/>
        <v>5724.5</v>
      </c>
      <c r="BQ55" s="23">
        <f t="shared" si="14"/>
        <v>0</v>
      </c>
      <c r="BR55" s="23">
        <f t="shared" si="15"/>
        <v>91.599999999998545</v>
      </c>
      <c r="BS55" s="23">
        <f t="shared" si="16"/>
        <v>91.599999999998545</v>
      </c>
      <c r="BT55" s="23">
        <f t="shared" si="17"/>
        <v>0</v>
      </c>
      <c r="BU55" s="23">
        <f t="shared" si="18"/>
        <v>0</v>
      </c>
      <c r="BV55" s="23">
        <f t="shared" si="19"/>
        <v>0</v>
      </c>
      <c r="BW55" s="23">
        <f t="shared" si="20"/>
        <v>20226.899999999998</v>
      </c>
      <c r="BX55" s="23">
        <f t="shared" si="21"/>
        <v>-948</v>
      </c>
      <c r="BY55" s="23">
        <f t="shared" si="22"/>
        <v>21174.899999999998</v>
      </c>
      <c r="BZ55" s="23">
        <f t="shared" si="23"/>
        <v>0</v>
      </c>
      <c r="CA55" s="23">
        <f t="shared" si="24"/>
        <v>0</v>
      </c>
      <c r="CB55" s="23">
        <f t="shared" si="25"/>
        <v>4120.5</v>
      </c>
      <c r="CC55" s="23">
        <f t="shared" si="26"/>
        <v>3186.9000000000233</v>
      </c>
      <c r="CD55" s="23">
        <f t="shared" si="27"/>
        <v>18107.7</v>
      </c>
      <c r="CE55" s="23">
        <f t="shared" si="28"/>
        <v>933.59999999999854</v>
      </c>
      <c r="CF55" s="31"/>
      <c r="CG55" s="31"/>
      <c r="CH55" s="31"/>
      <c r="CI55" s="32"/>
      <c r="CJ55" s="31"/>
      <c r="CL55" s="31"/>
      <c r="CM55" s="31"/>
      <c r="CN55" s="31"/>
      <c r="CO55" s="31"/>
      <c r="CP55" s="31"/>
    </row>
    <row r="56" spans="1:98" ht="15.75" x14ac:dyDescent="0.25">
      <c r="A56" s="19">
        <v>42</v>
      </c>
      <c r="B56" s="3" t="s">
        <v>23</v>
      </c>
      <c r="C56" s="51">
        <v>911719.8</v>
      </c>
      <c r="D56" s="51">
        <v>911719.8</v>
      </c>
      <c r="E56" s="51">
        <v>911719.8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/>
      <c r="AC56" s="51">
        <v>0</v>
      </c>
      <c r="AD56" s="23">
        <v>911823.7</v>
      </c>
      <c r="AE56" s="23">
        <v>911823.7</v>
      </c>
      <c r="AF56" s="23">
        <v>911823.7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f t="shared" si="2"/>
        <v>103.89999999990687</v>
      </c>
      <c r="BF56" s="23">
        <f t="shared" si="3"/>
        <v>103.89999999990687</v>
      </c>
      <c r="BG56" s="23">
        <f t="shared" si="4"/>
        <v>103.89999999990687</v>
      </c>
      <c r="BH56" s="23">
        <f t="shared" si="5"/>
        <v>0</v>
      </c>
      <c r="BI56" s="23">
        <f t="shared" si="6"/>
        <v>0</v>
      </c>
      <c r="BJ56" s="23">
        <f t="shared" si="7"/>
        <v>0</v>
      </c>
      <c r="BK56" s="23">
        <f t="shared" si="8"/>
        <v>0</v>
      </c>
      <c r="BL56" s="23">
        <f t="shared" si="9"/>
        <v>0</v>
      </c>
      <c r="BM56" s="23">
        <f t="shared" si="10"/>
        <v>0</v>
      </c>
      <c r="BN56" s="23">
        <f t="shared" si="11"/>
        <v>0</v>
      </c>
      <c r="BO56" s="23">
        <f t="shared" si="12"/>
        <v>0</v>
      </c>
      <c r="BP56" s="23">
        <f t="shared" si="13"/>
        <v>0</v>
      </c>
      <c r="BQ56" s="23">
        <f t="shared" si="14"/>
        <v>0</v>
      </c>
      <c r="BR56" s="23">
        <f t="shared" si="15"/>
        <v>0</v>
      </c>
      <c r="BS56" s="23">
        <f t="shared" si="16"/>
        <v>0</v>
      </c>
      <c r="BT56" s="23">
        <f t="shared" si="17"/>
        <v>0</v>
      </c>
      <c r="BU56" s="23">
        <f t="shared" si="18"/>
        <v>0</v>
      </c>
      <c r="BV56" s="23">
        <f t="shared" si="19"/>
        <v>0</v>
      </c>
      <c r="BW56" s="23">
        <f t="shared" si="20"/>
        <v>0</v>
      </c>
      <c r="BX56" s="23">
        <f t="shared" si="21"/>
        <v>0</v>
      </c>
      <c r="BY56" s="23">
        <f t="shared" si="22"/>
        <v>0</v>
      </c>
      <c r="BZ56" s="23">
        <f t="shared" si="23"/>
        <v>0</v>
      </c>
      <c r="CA56" s="23">
        <f t="shared" si="24"/>
        <v>0</v>
      </c>
      <c r="CB56" s="23">
        <f t="shared" si="25"/>
        <v>0</v>
      </c>
      <c r="CC56" s="23">
        <f t="shared" si="26"/>
        <v>0</v>
      </c>
      <c r="CD56" s="23">
        <f t="shared" si="27"/>
        <v>0</v>
      </c>
      <c r="CE56" s="23">
        <f t="shared" si="28"/>
        <v>0</v>
      </c>
      <c r="CF56" s="31"/>
      <c r="CG56" s="31"/>
      <c r="CH56" s="31"/>
      <c r="CI56" s="32"/>
      <c r="CJ56" s="31"/>
      <c r="CL56" s="31"/>
      <c r="CM56" s="31"/>
      <c r="CN56" s="31"/>
      <c r="CO56" s="31"/>
      <c r="CP56" s="31"/>
    </row>
    <row r="57" spans="1:98" ht="15.75" x14ac:dyDescent="0.25">
      <c r="A57" s="19"/>
      <c r="B57" s="6" t="s">
        <v>24</v>
      </c>
      <c r="C57" s="54">
        <v>22191165.999999996</v>
      </c>
      <c r="D57" s="54">
        <v>22089791.599999998</v>
      </c>
      <c r="E57" s="54">
        <v>0</v>
      </c>
      <c r="F57" s="54">
        <v>2778458.100000001</v>
      </c>
      <c r="G57" s="54">
        <v>126043.6</v>
      </c>
      <c r="H57" s="54">
        <v>10353.5</v>
      </c>
      <c r="I57" s="54">
        <v>614428.60000000009</v>
      </c>
      <c r="J57" s="54">
        <v>1805705.6999999997</v>
      </c>
      <c r="K57" s="54">
        <v>149316.1</v>
      </c>
      <c r="L57" s="54">
        <v>72610.600000000006</v>
      </c>
      <c r="M57" s="54">
        <v>2889374.8</v>
      </c>
      <c r="N57" s="54">
        <v>1838302.0999999999</v>
      </c>
      <c r="O57" s="54">
        <v>58163.6</v>
      </c>
      <c r="P57" s="54">
        <v>15285720.4</v>
      </c>
      <c r="Q57" s="54">
        <v>14933082.300000001</v>
      </c>
      <c r="R57" s="54">
        <v>2303093</v>
      </c>
      <c r="S57" s="54">
        <v>1029235</v>
      </c>
      <c r="T57" s="54">
        <v>352638.1</v>
      </c>
      <c r="U57" s="54">
        <v>1136238.3</v>
      </c>
      <c r="V57" s="54">
        <v>161720.79999999999</v>
      </c>
      <c r="W57" s="54">
        <v>188664.3</v>
      </c>
      <c r="X57" s="54">
        <v>613818.6</v>
      </c>
      <c r="Y57" s="54">
        <v>172034.6</v>
      </c>
      <c r="Z57" s="54">
        <v>101374.39999999999</v>
      </c>
      <c r="AA57" s="54">
        <v>50808.5</v>
      </c>
      <c r="AB57" s="54"/>
      <c r="AC57" s="54">
        <v>50565.9</v>
      </c>
      <c r="AD57" s="36">
        <v>23195000.800000001</v>
      </c>
      <c r="AE57" s="36">
        <v>23085287.399999999</v>
      </c>
      <c r="AF57" s="36">
        <v>0</v>
      </c>
      <c r="AG57" s="36">
        <v>2885945.6999999997</v>
      </c>
      <c r="AH57" s="36">
        <v>121076.7</v>
      </c>
      <c r="AI57" s="36">
        <v>16580.2</v>
      </c>
      <c r="AJ57" s="36">
        <v>633119.80000000005</v>
      </c>
      <c r="AK57" s="36">
        <v>1886077.5000000002</v>
      </c>
      <c r="AL57" s="36">
        <v>159208.79999999999</v>
      </c>
      <c r="AM57" s="36">
        <v>69882.7</v>
      </c>
      <c r="AN57" s="36">
        <v>2974946.2</v>
      </c>
      <c r="AO57" s="36">
        <v>1855221.3</v>
      </c>
      <c r="AP57" s="36">
        <v>57965.7</v>
      </c>
      <c r="AQ57" s="36">
        <v>16049696</v>
      </c>
      <c r="AR57" s="36">
        <v>15697057.900000002</v>
      </c>
      <c r="AS57" s="36">
        <v>2351248.4</v>
      </c>
      <c r="AT57" s="36">
        <v>1054363.3999999999</v>
      </c>
      <c r="AU57" s="36">
        <v>352638.1</v>
      </c>
      <c r="AV57" s="36">
        <v>1174699.5</v>
      </c>
      <c r="AW57" s="36">
        <v>173529.40000000002</v>
      </c>
      <c r="AX57" s="36">
        <v>178016.69999999998</v>
      </c>
      <c r="AY57" s="36">
        <v>651118.80000000005</v>
      </c>
      <c r="AZ57" s="36">
        <v>172034.6</v>
      </c>
      <c r="BA57" s="36">
        <v>109713.4</v>
      </c>
      <c r="BB57" s="36">
        <v>54488.9</v>
      </c>
      <c r="BC57" s="36">
        <v>0</v>
      </c>
      <c r="BD57" s="36">
        <v>55224.5</v>
      </c>
      <c r="BE57" s="23">
        <f t="shared" si="2"/>
        <v>1003834.8000000045</v>
      </c>
      <c r="BF57" s="23">
        <f t="shared" si="3"/>
        <v>995495.80000000075</v>
      </c>
      <c r="BG57" s="23">
        <f t="shared" si="4"/>
        <v>0</v>
      </c>
      <c r="BH57" s="23">
        <f t="shared" si="5"/>
        <v>107487.5999999987</v>
      </c>
      <c r="BI57" s="23">
        <f t="shared" si="6"/>
        <v>-4966.9000000000087</v>
      </c>
      <c r="BJ57" s="23">
        <f t="shared" si="7"/>
        <v>6226.7000000000007</v>
      </c>
      <c r="BK57" s="23">
        <f t="shared" si="8"/>
        <v>18691.199999999953</v>
      </c>
      <c r="BL57" s="23">
        <f t="shared" si="9"/>
        <v>80371.800000000512</v>
      </c>
      <c r="BM57" s="23">
        <f t="shared" si="10"/>
        <v>9892.6999999999825</v>
      </c>
      <c r="BN57" s="23">
        <f t="shared" si="11"/>
        <v>-2727.9000000000087</v>
      </c>
      <c r="BO57" s="23">
        <f t="shared" si="12"/>
        <v>85571.400000000373</v>
      </c>
      <c r="BP57" s="23">
        <f t="shared" si="13"/>
        <v>16919.200000000186</v>
      </c>
      <c r="BQ57" s="23">
        <f t="shared" si="14"/>
        <v>-197.90000000000146</v>
      </c>
      <c r="BR57" s="23">
        <f t="shared" si="15"/>
        <v>763975.59999999963</v>
      </c>
      <c r="BS57" s="23">
        <f t="shared" si="16"/>
        <v>763975.60000000149</v>
      </c>
      <c r="BT57" s="23">
        <f t="shared" si="17"/>
        <v>48155.399999999907</v>
      </c>
      <c r="BU57" s="23">
        <f t="shared" si="18"/>
        <v>25128.399999999907</v>
      </c>
      <c r="BV57" s="23">
        <f t="shared" si="19"/>
        <v>0</v>
      </c>
      <c r="BW57" s="23">
        <f t="shared" si="20"/>
        <v>38461.199999999953</v>
      </c>
      <c r="BX57" s="23">
        <f t="shared" si="21"/>
        <v>11808.600000000035</v>
      </c>
      <c r="BY57" s="23">
        <f t="shared" si="22"/>
        <v>-10647.600000000006</v>
      </c>
      <c r="BZ57" s="23">
        <f t="shared" si="23"/>
        <v>37300.20000000007</v>
      </c>
      <c r="CA57" s="23">
        <f t="shared" si="24"/>
        <v>0</v>
      </c>
      <c r="CB57" s="23">
        <f t="shared" si="25"/>
        <v>8339</v>
      </c>
      <c r="CC57" s="23">
        <f t="shared" si="26"/>
        <v>3680.4000000000015</v>
      </c>
      <c r="CD57" s="23">
        <f t="shared" si="27"/>
        <v>0</v>
      </c>
      <c r="CE57" s="23">
        <f t="shared" si="28"/>
        <v>4658.5999999999985</v>
      </c>
      <c r="CF57" s="31"/>
      <c r="CG57" s="31"/>
      <c r="CH57" s="31"/>
      <c r="CI57" s="32"/>
      <c r="CJ57" s="31"/>
      <c r="CL57" s="31"/>
      <c r="CM57" s="31"/>
      <c r="CN57" s="31"/>
      <c r="CO57" s="31"/>
      <c r="CP57" s="31"/>
    </row>
    <row r="58" spans="1:98" ht="15.75" x14ac:dyDescent="0.25">
      <c r="A58" s="19">
        <v>43</v>
      </c>
      <c r="B58" s="3" t="s">
        <v>130</v>
      </c>
      <c r="C58" s="51">
        <v>6142996.7000000002</v>
      </c>
      <c r="D58" s="51">
        <v>6142996.7000000002</v>
      </c>
      <c r="E58" s="51">
        <v>0</v>
      </c>
      <c r="F58" s="51">
        <v>656149.19999999995</v>
      </c>
      <c r="G58" s="51">
        <v>0</v>
      </c>
      <c r="H58" s="51">
        <v>0</v>
      </c>
      <c r="I58" s="51">
        <v>69025.100000000006</v>
      </c>
      <c r="J58" s="51">
        <v>587124.1</v>
      </c>
      <c r="K58" s="51">
        <v>0</v>
      </c>
      <c r="L58" s="51">
        <v>0</v>
      </c>
      <c r="M58" s="51">
        <v>189355.4</v>
      </c>
      <c r="N58" s="51">
        <v>21222.400000000001</v>
      </c>
      <c r="O58" s="51">
        <v>58163.6</v>
      </c>
      <c r="P58" s="51">
        <v>5251179.7</v>
      </c>
      <c r="Q58" s="51">
        <v>5251179.7</v>
      </c>
      <c r="R58" s="51">
        <v>306698.2</v>
      </c>
      <c r="S58" s="51">
        <v>510595.8</v>
      </c>
      <c r="T58" s="51">
        <v>0</v>
      </c>
      <c r="U58" s="51">
        <v>46312.4</v>
      </c>
      <c r="V58" s="51">
        <v>0</v>
      </c>
      <c r="W58" s="51">
        <v>0</v>
      </c>
      <c r="X58" s="51">
        <v>46312.4</v>
      </c>
      <c r="Y58" s="51">
        <v>0</v>
      </c>
      <c r="Z58" s="51">
        <v>0</v>
      </c>
      <c r="AA58" s="51">
        <v>0</v>
      </c>
      <c r="AB58" s="51"/>
      <c r="AC58" s="51">
        <v>0</v>
      </c>
      <c r="AD58" s="23">
        <v>6206431.5</v>
      </c>
      <c r="AE58" s="23">
        <v>6206431.5</v>
      </c>
      <c r="AF58" s="23">
        <v>0</v>
      </c>
      <c r="AG58" s="23">
        <v>677226.7</v>
      </c>
      <c r="AH58" s="23">
        <v>0</v>
      </c>
      <c r="AI58" s="23">
        <v>0</v>
      </c>
      <c r="AJ58" s="23">
        <v>69025.100000000006</v>
      </c>
      <c r="AK58" s="23">
        <v>608201.6</v>
      </c>
      <c r="AL58" s="23">
        <v>0</v>
      </c>
      <c r="AM58" s="23">
        <v>0</v>
      </c>
      <c r="AN58" s="23">
        <v>173339.6</v>
      </c>
      <c r="AO58" s="23">
        <v>21106.2</v>
      </c>
      <c r="AP58" s="23">
        <v>57965.7</v>
      </c>
      <c r="AQ58" s="23">
        <v>5312504.9000000004</v>
      </c>
      <c r="AR58" s="23">
        <v>5312504.9000000004</v>
      </c>
      <c r="AS58" s="23">
        <v>212675.7</v>
      </c>
      <c r="AT58" s="23">
        <v>517653.8</v>
      </c>
      <c r="AU58" s="23">
        <v>0</v>
      </c>
      <c r="AV58" s="23">
        <v>43360.3</v>
      </c>
      <c r="AW58" s="23">
        <v>0</v>
      </c>
      <c r="AX58" s="23">
        <v>0</v>
      </c>
      <c r="AY58" s="23">
        <v>43360.3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f t="shared" si="2"/>
        <v>63434.799999999814</v>
      </c>
      <c r="BF58" s="23">
        <f t="shared" si="3"/>
        <v>63434.799999999814</v>
      </c>
      <c r="BG58" s="23">
        <f t="shared" si="4"/>
        <v>0</v>
      </c>
      <c r="BH58" s="23">
        <f t="shared" si="5"/>
        <v>21077.5</v>
      </c>
      <c r="BI58" s="23">
        <f t="shared" si="6"/>
        <v>0</v>
      </c>
      <c r="BJ58" s="23">
        <f t="shared" si="7"/>
        <v>0</v>
      </c>
      <c r="BK58" s="23">
        <f t="shared" si="8"/>
        <v>0</v>
      </c>
      <c r="BL58" s="23">
        <f t="shared" si="9"/>
        <v>21077.5</v>
      </c>
      <c r="BM58" s="23">
        <f t="shared" si="10"/>
        <v>0</v>
      </c>
      <c r="BN58" s="23">
        <f t="shared" si="11"/>
        <v>0</v>
      </c>
      <c r="BO58" s="23">
        <f t="shared" si="12"/>
        <v>-16015.799999999988</v>
      </c>
      <c r="BP58" s="23">
        <f t="shared" si="13"/>
        <v>-116.20000000000073</v>
      </c>
      <c r="BQ58" s="23">
        <f t="shared" si="14"/>
        <v>-197.90000000000146</v>
      </c>
      <c r="BR58" s="23">
        <f t="shared" si="15"/>
        <v>61325.200000000186</v>
      </c>
      <c r="BS58" s="23">
        <f t="shared" si="16"/>
        <v>61325.200000000186</v>
      </c>
      <c r="BT58" s="23">
        <f t="shared" si="17"/>
        <v>-94022.5</v>
      </c>
      <c r="BU58" s="23">
        <f t="shared" si="18"/>
        <v>7058</v>
      </c>
      <c r="BV58" s="23">
        <f t="shared" si="19"/>
        <v>0</v>
      </c>
      <c r="BW58" s="23">
        <f t="shared" si="20"/>
        <v>-2952.0999999999985</v>
      </c>
      <c r="BX58" s="23">
        <f t="shared" si="21"/>
        <v>0</v>
      </c>
      <c r="BY58" s="23">
        <f t="shared" si="22"/>
        <v>0</v>
      </c>
      <c r="BZ58" s="23">
        <f t="shared" si="23"/>
        <v>-2952.0999999999985</v>
      </c>
      <c r="CA58" s="23">
        <f t="shared" si="24"/>
        <v>0</v>
      </c>
      <c r="CB58" s="23">
        <f t="shared" si="25"/>
        <v>0</v>
      </c>
      <c r="CC58" s="23">
        <f t="shared" si="26"/>
        <v>0</v>
      </c>
      <c r="CD58" s="23">
        <f t="shared" si="27"/>
        <v>0</v>
      </c>
      <c r="CE58" s="23">
        <f t="shared" si="28"/>
        <v>0</v>
      </c>
      <c r="CF58" s="31"/>
      <c r="CG58" s="31"/>
      <c r="CH58" s="31"/>
      <c r="CI58" s="32"/>
      <c r="CJ58" s="31"/>
      <c r="CL58" s="31"/>
      <c r="CM58" s="31"/>
      <c r="CN58" s="31"/>
      <c r="CO58" s="31"/>
      <c r="CP58" s="31"/>
    </row>
    <row r="59" spans="1:98" ht="15.75" x14ac:dyDescent="0.25">
      <c r="A59" s="19">
        <v>44</v>
      </c>
      <c r="B59" s="3" t="s">
        <v>44</v>
      </c>
      <c r="C59" s="51">
        <v>4151093.0999999996</v>
      </c>
      <c r="D59" s="51">
        <v>4151093.0999999996</v>
      </c>
      <c r="E59" s="51">
        <v>0</v>
      </c>
      <c r="F59" s="51">
        <v>300564.3</v>
      </c>
      <c r="G59" s="51">
        <v>0</v>
      </c>
      <c r="H59" s="51">
        <v>0</v>
      </c>
      <c r="I59" s="51">
        <v>7254</v>
      </c>
      <c r="J59" s="51">
        <v>222105</v>
      </c>
      <c r="K59" s="51">
        <v>71205.3</v>
      </c>
      <c r="L59" s="51">
        <v>0</v>
      </c>
      <c r="M59" s="51">
        <v>0</v>
      </c>
      <c r="N59" s="51">
        <v>0</v>
      </c>
      <c r="O59" s="51">
        <v>0</v>
      </c>
      <c r="P59" s="51">
        <v>3626995</v>
      </c>
      <c r="Q59" s="51">
        <v>3455294.7</v>
      </c>
      <c r="R59" s="51">
        <v>76069.3</v>
      </c>
      <c r="S59" s="51">
        <v>280487.40000000002</v>
      </c>
      <c r="T59" s="51">
        <v>171700.3</v>
      </c>
      <c r="U59" s="51">
        <v>223533.8</v>
      </c>
      <c r="V59" s="51">
        <v>0</v>
      </c>
      <c r="W59" s="51">
        <v>0</v>
      </c>
      <c r="X59" s="51">
        <v>51499.199999999997</v>
      </c>
      <c r="Y59" s="51">
        <v>172034.6</v>
      </c>
      <c r="Z59" s="51">
        <v>0</v>
      </c>
      <c r="AA59" s="51">
        <v>0</v>
      </c>
      <c r="AB59" s="51"/>
      <c r="AC59" s="51">
        <v>0</v>
      </c>
      <c r="AD59" s="23">
        <v>4624737</v>
      </c>
      <c r="AE59" s="23">
        <v>4624737</v>
      </c>
      <c r="AF59" s="23">
        <v>0</v>
      </c>
      <c r="AG59" s="23">
        <v>305189.7</v>
      </c>
      <c r="AH59" s="23">
        <v>0</v>
      </c>
      <c r="AI59" s="23">
        <v>0</v>
      </c>
      <c r="AJ59" s="23">
        <v>7726.1</v>
      </c>
      <c r="AK59" s="23">
        <v>221540.6</v>
      </c>
      <c r="AL59" s="23">
        <v>75923</v>
      </c>
      <c r="AM59" s="23">
        <v>0</v>
      </c>
      <c r="AN59" s="23">
        <v>0</v>
      </c>
      <c r="AO59" s="23">
        <v>0</v>
      </c>
      <c r="AP59" s="23">
        <v>0</v>
      </c>
      <c r="AQ59" s="23">
        <v>4085808.5</v>
      </c>
      <c r="AR59" s="23">
        <v>3914108.2</v>
      </c>
      <c r="AS59" s="23">
        <v>84577.600000000006</v>
      </c>
      <c r="AT59" s="23">
        <v>284302</v>
      </c>
      <c r="AU59" s="23">
        <v>171700.3</v>
      </c>
      <c r="AV59" s="23">
        <v>233738.8</v>
      </c>
      <c r="AW59" s="23">
        <v>0</v>
      </c>
      <c r="AX59" s="23">
        <v>0</v>
      </c>
      <c r="AY59" s="23">
        <v>61704.2</v>
      </c>
      <c r="AZ59" s="23">
        <v>172034.6</v>
      </c>
      <c r="BA59" s="23">
        <v>0</v>
      </c>
      <c r="BB59" s="23">
        <v>0</v>
      </c>
      <c r="BC59" s="23">
        <v>0</v>
      </c>
      <c r="BD59" s="23">
        <v>0</v>
      </c>
      <c r="BE59" s="23">
        <f t="shared" si="2"/>
        <v>473643.90000000037</v>
      </c>
      <c r="BF59" s="23">
        <f t="shared" si="3"/>
        <v>473643.90000000037</v>
      </c>
      <c r="BG59" s="23">
        <f t="shared" si="4"/>
        <v>0</v>
      </c>
      <c r="BH59" s="23">
        <f t="shared" si="5"/>
        <v>4625.4000000000233</v>
      </c>
      <c r="BI59" s="23">
        <f t="shared" si="6"/>
        <v>0</v>
      </c>
      <c r="BJ59" s="23">
        <f t="shared" si="7"/>
        <v>0</v>
      </c>
      <c r="BK59" s="23">
        <f t="shared" si="8"/>
        <v>472.10000000000036</v>
      </c>
      <c r="BL59" s="23">
        <f t="shared" si="9"/>
        <v>-564.39999999999418</v>
      </c>
      <c r="BM59" s="23">
        <f t="shared" si="10"/>
        <v>4717.6999999999971</v>
      </c>
      <c r="BN59" s="23">
        <f t="shared" si="11"/>
        <v>0</v>
      </c>
      <c r="BO59" s="23">
        <f t="shared" si="12"/>
        <v>0</v>
      </c>
      <c r="BP59" s="23">
        <f t="shared" si="13"/>
        <v>0</v>
      </c>
      <c r="BQ59" s="23">
        <f t="shared" si="14"/>
        <v>0</v>
      </c>
      <c r="BR59" s="23">
        <f t="shared" si="15"/>
        <v>458813.5</v>
      </c>
      <c r="BS59" s="23">
        <f t="shared" si="16"/>
        <v>458813.5</v>
      </c>
      <c r="BT59" s="23">
        <f t="shared" si="17"/>
        <v>8508.3000000000029</v>
      </c>
      <c r="BU59" s="23">
        <f t="shared" si="18"/>
        <v>3814.5999999999767</v>
      </c>
      <c r="BV59" s="23">
        <f t="shared" si="19"/>
        <v>0</v>
      </c>
      <c r="BW59" s="23">
        <f t="shared" si="20"/>
        <v>10205</v>
      </c>
      <c r="BX59" s="23">
        <f t="shared" si="21"/>
        <v>0</v>
      </c>
      <c r="BY59" s="23">
        <f t="shared" si="22"/>
        <v>0</v>
      </c>
      <c r="BZ59" s="23">
        <f t="shared" si="23"/>
        <v>10205</v>
      </c>
      <c r="CA59" s="23">
        <f t="shared" si="24"/>
        <v>0</v>
      </c>
      <c r="CB59" s="23">
        <f t="shared" si="25"/>
        <v>0</v>
      </c>
      <c r="CC59" s="23">
        <f t="shared" si="26"/>
        <v>0</v>
      </c>
      <c r="CD59" s="23">
        <f t="shared" si="27"/>
        <v>0</v>
      </c>
      <c r="CE59" s="23">
        <f t="shared" si="28"/>
        <v>0</v>
      </c>
      <c r="CF59" s="31"/>
      <c r="CG59" s="31"/>
      <c r="CH59" s="31"/>
      <c r="CI59" s="32"/>
      <c r="CJ59" s="31"/>
      <c r="CL59" s="31"/>
      <c r="CM59" s="31"/>
      <c r="CN59" s="31"/>
      <c r="CO59" s="31"/>
      <c r="CP59" s="31"/>
    </row>
    <row r="60" spans="1:98" ht="15.75" x14ac:dyDescent="0.25">
      <c r="A60" s="19">
        <v>45</v>
      </c>
      <c r="B60" s="3" t="s">
        <v>45</v>
      </c>
      <c r="C60" s="51">
        <v>1326611</v>
      </c>
      <c r="D60" s="51">
        <v>1225236.6000000001</v>
      </c>
      <c r="E60" s="51">
        <v>0</v>
      </c>
      <c r="F60" s="51">
        <v>287477.10000000003</v>
      </c>
      <c r="G60" s="51">
        <v>126043.6</v>
      </c>
      <c r="H60" s="51">
        <v>10353.5</v>
      </c>
      <c r="I60" s="51">
        <v>7127.2</v>
      </c>
      <c r="J60" s="51">
        <v>83891.1</v>
      </c>
      <c r="K60" s="51">
        <v>20704.2</v>
      </c>
      <c r="L60" s="51">
        <v>39357.5</v>
      </c>
      <c r="M60" s="51">
        <v>184647.2</v>
      </c>
      <c r="N60" s="51">
        <v>50262.8</v>
      </c>
      <c r="O60" s="51">
        <v>0</v>
      </c>
      <c r="P60" s="51">
        <v>587353.5</v>
      </c>
      <c r="Q60" s="51">
        <v>587353.5</v>
      </c>
      <c r="R60" s="51">
        <v>260.3</v>
      </c>
      <c r="S60" s="51">
        <v>1567.5</v>
      </c>
      <c r="T60" s="51">
        <v>0</v>
      </c>
      <c r="U60" s="51">
        <v>165758.79999999999</v>
      </c>
      <c r="V60" s="51">
        <v>46128.7</v>
      </c>
      <c r="W60" s="51">
        <v>14923.6</v>
      </c>
      <c r="X60" s="51">
        <v>104706.5</v>
      </c>
      <c r="Y60" s="51">
        <v>0</v>
      </c>
      <c r="Z60" s="51">
        <v>101374.39999999999</v>
      </c>
      <c r="AA60" s="51">
        <v>50808.5</v>
      </c>
      <c r="AB60" s="51"/>
      <c r="AC60" s="51">
        <v>50565.9</v>
      </c>
      <c r="AD60" s="23">
        <v>1436743.4</v>
      </c>
      <c r="AE60" s="23">
        <v>1327030</v>
      </c>
      <c r="AF60" s="23">
        <v>0</v>
      </c>
      <c r="AG60" s="23">
        <v>329755.5</v>
      </c>
      <c r="AH60" s="23">
        <v>121076.7</v>
      </c>
      <c r="AI60" s="23">
        <v>16580.2</v>
      </c>
      <c r="AJ60" s="23">
        <v>18316.5</v>
      </c>
      <c r="AK60" s="23">
        <v>113827.4</v>
      </c>
      <c r="AL60" s="23">
        <v>22075.8</v>
      </c>
      <c r="AM60" s="23">
        <v>37878.9</v>
      </c>
      <c r="AN60" s="23">
        <v>205791.5</v>
      </c>
      <c r="AO60" s="23">
        <v>53878.8</v>
      </c>
      <c r="AP60" s="23">
        <v>0</v>
      </c>
      <c r="AQ60" s="23">
        <v>623600.5</v>
      </c>
      <c r="AR60" s="23">
        <v>623600.5</v>
      </c>
      <c r="AS60" s="23">
        <v>266.3</v>
      </c>
      <c r="AT60" s="23">
        <v>1581.7</v>
      </c>
      <c r="AU60" s="23">
        <v>0</v>
      </c>
      <c r="AV60" s="23">
        <v>167882.5</v>
      </c>
      <c r="AW60" s="23">
        <v>49367.9</v>
      </c>
      <c r="AX60" s="23">
        <v>13580</v>
      </c>
      <c r="AY60" s="23">
        <v>104934.6</v>
      </c>
      <c r="AZ60" s="23">
        <v>0</v>
      </c>
      <c r="BA60" s="23">
        <v>109713.4</v>
      </c>
      <c r="BB60" s="23">
        <v>54488.9</v>
      </c>
      <c r="BC60" s="23">
        <v>0</v>
      </c>
      <c r="BD60" s="23">
        <v>55224.5</v>
      </c>
      <c r="BE60" s="23">
        <f t="shared" si="2"/>
        <v>110132.39999999991</v>
      </c>
      <c r="BF60" s="23">
        <f t="shared" si="3"/>
        <v>101793.39999999991</v>
      </c>
      <c r="BG60" s="23">
        <f t="shared" si="4"/>
        <v>0</v>
      </c>
      <c r="BH60" s="23">
        <f t="shared" si="5"/>
        <v>42278.399999999965</v>
      </c>
      <c r="BI60" s="23">
        <f t="shared" si="6"/>
        <v>-4966.9000000000087</v>
      </c>
      <c r="BJ60" s="23">
        <f t="shared" si="7"/>
        <v>6226.7000000000007</v>
      </c>
      <c r="BK60" s="23">
        <f t="shared" si="8"/>
        <v>11189.3</v>
      </c>
      <c r="BL60" s="23">
        <f t="shared" si="9"/>
        <v>29936.299999999988</v>
      </c>
      <c r="BM60" s="23">
        <f t="shared" si="10"/>
        <v>1371.5999999999985</v>
      </c>
      <c r="BN60" s="23">
        <f t="shared" si="11"/>
        <v>-1478.5999999999985</v>
      </c>
      <c r="BO60" s="23">
        <f t="shared" si="12"/>
        <v>21144.299999999988</v>
      </c>
      <c r="BP60" s="23">
        <f t="shared" si="13"/>
        <v>3616</v>
      </c>
      <c r="BQ60" s="23">
        <f t="shared" si="14"/>
        <v>0</v>
      </c>
      <c r="BR60" s="23">
        <f t="shared" si="15"/>
        <v>36247</v>
      </c>
      <c r="BS60" s="23">
        <f t="shared" si="16"/>
        <v>36247</v>
      </c>
      <c r="BT60" s="23">
        <f t="shared" si="17"/>
        <v>6</v>
      </c>
      <c r="BU60" s="23">
        <f t="shared" si="18"/>
        <v>14.200000000000045</v>
      </c>
      <c r="BV60" s="23">
        <f t="shared" si="19"/>
        <v>0</v>
      </c>
      <c r="BW60" s="23">
        <f t="shared" si="20"/>
        <v>2123.7000000000116</v>
      </c>
      <c r="BX60" s="23">
        <f t="shared" si="21"/>
        <v>3239.2000000000044</v>
      </c>
      <c r="BY60" s="23">
        <f t="shared" si="22"/>
        <v>-1343.6000000000004</v>
      </c>
      <c r="BZ60" s="23">
        <f t="shared" si="23"/>
        <v>228.10000000000582</v>
      </c>
      <c r="CA60" s="23">
        <f t="shared" si="24"/>
        <v>0</v>
      </c>
      <c r="CB60" s="23">
        <f t="shared" si="25"/>
        <v>8339</v>
      </c>
      <c r="CC60" s="23">
        <f t="shared" si="26"/>
        <v>3680.4000000000015</v>
      </c>
      <c r="CD60" s="23">
        <f t="shared" si="27"/>
        <v>0</v>
      </c>
      <c r="CE60" s="23">
        <f t="shared" si="28"/>
        <v>4658.5999999999985</v>
      </c>
      <c r="CF60" s="31"/>
      <c r="CG60" s="31"/>
      <c r="CH60" s="31"/>
      <c r="CI60" s="32"/>
      <c r="CJ60" s="31"/>
      <c r="CL60" s="31"/>
      <c r="CM60" s="31"/>
      <c r="CN60" s="31"/>
      <c r="CO60" s="31"/>
      <c r="CP60" s="31"/>
    </row>
    <row r="61" spans="1:98" s="37" customFormat="1" ht="15.75" x14ac:dyDescent="0.25">
      <c r="A61" s="19">
        <v>46</v>
      </c>
      <c r="B61" s="3" t="s">
        <v>46</v>
      </c>
      <c r="C61" s="51">
        <v>3605200.4</v>
      </c>
      <c r="D61" s="51">
        <v>3605200.4</v>
      </c>
      <c r="E61" s="51">
        <v>0</v>
      </c>
      <c r="F61" s="51">
        <v>131116.6</v>
      </c>
      <c r="G61" s="51">
        <v>0</v>
      </c>
      <c r="H61" s="51">
        <v>0</v>
      </c>
      <c r="I61" s="51">
        <v>15183.5</v>
      </c>
      <c r="J61" s="51">
        <v>115933.1</v>
      </c>
      <c r="K61" s="51">
        <v>0</v>
      </c>
      <c r="L61" s="51">
        <v>0</v>
      </c>
      <c r="M61" s="51">
        <v>353675.4</v>
      </c>
      <c r="N61" s="51">
        <v>0</v>
      </c>
      <c r="O61" s="51">
        <v>0</v>
      </c>
      <c r="P61" s="51">
        <v>3120408.4</v>
      </c>
      <c r="Q61" s="51">
        <v>2939470.6</v>
      </c>
      <c r="R61" s="51">
        <v>1226.9000000000001</v>
      </c>
      <c r="S61" s="51">
        <v>55479.8</v>
      </c>
      <c r="T61" s="51">
        <v>180937.8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/>
      <c r="AC61" s="51">
        <v>0</v>
      </c>
      <c r="AD61" s="23">
        <v>3699490.3000000003</v>
      </c>
      <c r="AE61" s="23">
        <v>3699490.3000000003</v>
      </c>
      <c r="AF61" s="23">
        <v>0</v>
      </c>
      <c r="AG61" s="23">
        <v>142979.70000000001</v>
      </c>
      <c r="AH61" s="23">
        <v>0</v>
      </c>
      <c r="AI61" s="23">
        <v>0</v>
      </c>
      <c r="AJ61" s="23">
        <v>15183.5</v>
      </c>
      <c r="AK61" s="23">
        <v>127796.2</v>
      </c>
      <c r="AL61" s="23">
        <v>0</v>
      </c>
      <c r="AM61" s="23">
        <v>0</v>
      </c>
      <c r="AN61" s="23">
        <v>399432.9</v>
      </c>
      <c r="AO61" s="23">
        <v>0</v>
      </c>
      <c r="AP61" s="23">
        <v>0</v>
      </c>
      <c r="AQ61" s="23">
        <v>3157077.7</v>
      </c>
      <c r="AR61" s="23">
        <v>2976139.9</v>
      </c>
      <c r="AS61" s="23">
        <v>1442.3</v>
      </c>
      <c r="AT61" s="23">
        <v>56250.1</v>
      </c>
      <c r="AU61" s="23">
        <v>180937.8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f t="shared" si="2"/>
        <v>94289.900000000373</v>
      </c>
      <c r="BF61" s="23">
        <f t="shared" si="3"/>
        <v>94289.900000000373</v>
      </c>
      <c r="BG61" s="23">
        <f t="shared" si="4"/>
        <v>0</v>
      </c>
      <c r="BH61" s="23">
        <f t="shared" si="5"/>
        <v>11863.100000000006</v>
      </c>
      <c r="BI61" s="23">
        <f t="shared" si="6"/>
        <v>0</v>
      </c>
      <c r="BJ61" s="23">
        <f t="shared" si="7"/>
        <v>0</v>
      </c>
      <c r="BK61" s="23">
        <f t="shared" si="8"/>
        <v>0</v>
      </c>
      <c r="BL61" s="23">
        <f t="shared" si="9"/>
        <v>11863.099999999991</v>
      </c>
      <c r="BM61" s="23">
        <f t="shared" si="10"/>
        <v>0</v>
      </c>
      <c r="BN61" s="23">
        <f t="shared" si="11"/>
        <v>0</v>
      </c>
      <c r="BO61" s="23">
        <f t="shared" si="12"/>
        <v>45757.5</v>
      </c>
      <c r="BP61" s="23">
        <f t="shared" si="13"/>
        <v>0</v>
      </c>
      <c r="BQ61" s="23">
        <f t="shared" si="14"/>
        <v>0</v>
      </c>
      <c r="BR61" s="23">
        <f t="shared" si="15"/>
        <v>36669.300000000279</v>
      </c>
      <c r="BS61" s="23">
        <f t="shared" si="16"/>
        <v>36669.299999999814</v>
      </c>
      <c r="BT61" s="23">
        <f t="shared" si="17"/>
        <v>215.39999999999986</v>
      </c>
      <c r="BU61" s="23">
        <f t="shared" si="18"/>
        <v>770.29999999999563</v>
      </c>
      <c r="BV61" s="23">
        <f t="shared" si="19"/>
        <v>0</v>
      </c>
      <c r="BW61" s="23">
        <f t="shared" si="20"/>
        <v>0</v>
      </c>
      <c r="BX61" s="23">
        <f t="shared" si="21"/>
        <v>0</v>
      </c>
      <c r="BY61" s="23">
        <f t="shared" si="22"/>
        <v>0</v>
      </c>
      <c r="BZ61" s="23">
        <f t="shared" si="23"/>
        <v>0</v>
      </c>
      <c r="CA61" s="23">
        <f t="shared" si="24"/>
        <v>0</v>
      </c>
      <c r="CB61" s="23">
        <f t="shared" si="25"/>
        <v>0</v>
      </c>
      <c r="CC61" s="23">
        <f t="shared" si="26"/>
        <v>0</v>
      </c>
      <c r="CD61" s="23">
        <f t="shared" si="27"/>
        <v>0</v>
      </c>
      <c r="CE61" s="23">
        <f t="shared" si="28"/>
        <v>0</v>
      </c>
      <c r="CF61" s="31"/>
      <c r="CG61" s="31"/>
      <c r="CH61" s="31"/>
      <c r="CI61" s="32"/>
      <c r="CJ61" s="31"/>
      <c r="CM61" s="31"/>
      <c r="CN61" s="31"/>
      <c r="CO61" s="31"/>
      <c r="CP61" s="31"/>
      <c r="CT61" s="29"/>
    </row>
    <row r="62" spans="1:98" ht="15.75" x14ac:dyDescent="0.25">
      <c r="A62" s="19">
        <v>47</v>
      </c>
      <c r="B62" s="38" t="s">
        <v>47</v>
      </c>
      <c r="C62" s="56">
        <v>274072.8</v>
      </c>
      <c r="D62" s="56">
        <v>274072.8</v>
      </c>
      <c r="E62" s="56">
        <v>0</v>
      </c>
      <c r="F62" s="56">
        <v>74195.400000000009</v>
      </c>
      <c r="G62" s="56">
        <v>0</v>
      </c>
      <c r="H62" s="56">
        <v>0</v>
      </c>
      <c r="I62" s="56">
        <v>5009.6000000000004</v>
      </c>
      <c r="J62" s="56">
        <v>69185.8</v>
      </c>
      <c r="K62" s="56">
        <v>0</v>
      </c>
      <c r="L62" s="56">
        <v>0</v>
      </c>
      <c r="M62" s="56">
        <v>35606</v>
      </c>
      <c r="N62" s="56">
        <v>0</v>
      </c>
      <c r="O62" s="56">
        <v>0</v>
      </c>
      <c r="P62" s="56">
        <v>164271.4</v>
      </c>
      <c r="Q62" s="56">
        <v>164271.4</v>
      </c>
      <c r="R62" s="56">
        <v>0</v>
      </c>
      <c r="S62" s="56">
        <v>64866.5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/>
      <c r="AC62" s="56">
        <v>0</v>
      </c>
      <c r="AD62" s="23">
        <v>291000.5</v>
      </c>
      <c r="AE62" s="23">
        <v>291000.5</v>
      </c>
      <c r="AF62" s="23">
        <v>0</v>
      </c>
      <c r="AG62" s="23">
        <v>74201.600000000006</v>
      </c>
      <c r="AH62" s="23">
        <v>0</v>
      </c>
      <c r="AI62" s="23">
        <v>0</v>
      </c>
      <c r="AJ62" s="23">
        <v>5009.6000000000004</v>
      </c>
      <c r="AK62" s="23">
        <v>69192</v>
      </c>
      <c r="AL62" s="23">
        <v>0</v>
      </c>
      <c r="AM62" s="23">
        <v>0</v>
      </c>
      <c r="AN62" s="23">
        <v>36235.199999999997</v>
      </c>
      <c r="AO62" s="23">
        <v>0</v>
      </c>
      <c r="AP62" s="23">
        <v>0</v>
      </c>
      <c r="AQ62" s="23">
        <v>180563.7</v>
      </c>
      <c r="AR62" s="23">
        <v>180563.7</v>
      </c>
      <c r="AS62" s="23">
        <v>0</v>
      </c>
      <c r="AT62" s="23">
        <v>76740.2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f t="shared" si="2"/>
        <v>16927.700000000012</v>
      </c>
      <c r="BF62" s="23">
        <f t="shared" si="3"/>
        <v>16927.700000000012</v>
      </c>
      <c r="BG62" s="23">
        <f t="shared" si="4"/>
        <v>0</v>
      </c>
      <c r="BH62" s="23">
        <f t="shared" si="5"/>
        <v>6.1999999999970896</v>
      </c>
      <c r="BI62" s="23">
        <f t="shared" si="6"/>
        <v>0</v>
      </c>
      <c r="BJ62" s="23">
        <f t="shared" si="7"/>
        <v>0</v>
      </c>
      <c r="BK62" s="23">
        <f t="shared" si="8"/>
        <v>0</v>
      </c>
      <c r="BL62" s="23">
        <f t="shared" si="9"/>
        <v>6.1999999999970896</v>
      </c>
      <c r="BM62" s="23">
        <f t="shared" si="10"/>
        <v>0</v>
      </c>
      <c r="BN62" s="23">
        <f t="shared" si="11"/>
        <v>0</v>
      </c>
      <c r="BO62" s="23">
        <f t="shared" si="12"/>
        <v>629.19999999999709</v>
      </c>
      <c r="BP62" s="23">
        <f t="shared" si="13"/>
        <v>0</v>
      </c>
      <c r="BQ62" s="23">
        <f t="shared" si="14"/>
        <v>0</v>
      </c>
      <c r="BR62" s="23">
        <f t="shared" si="15"/>
        <v>16292.300000000017</v>
      </c>
      <c r="BS62" s="23">
        <f t="shared" si="16"/>
        <v>16292.300000000017</v>
      </c>
      <c r="BT62" s="23">
        <f t="shared" si="17"/>
        <v>0</v>
      </c>
      <c r="BU62" s="23">
        <f t="shared" si="18"/>
        <v>11873.699999999997</v>
      </c>
      <c r="BV62" s="23">
        <f t="shared" si="19"/>
        <v>0</v>
      </c>
      <c r="BW62" s="23">
        <f t="shared" si="20"/>
        <v>0</v>
      </c>
      <c r="BX62" s="23">
        <f t="shared" si="21"/>
        <v>0</v>
      </c>
      <c r="BY62" s="23">
        <f t="shared" si="22"/>
        <v>0</v>
      </c>
      <c r="BZ62" s="23">
        <f t="shared" si="23"/>
        <v>0</v>
      </c>
      <c r="CA62" s="23">
        <f t="shared" si="24"/>
        <v>0</v>
      </c>
      <c r="CB62" s="23">
        <f t="shared" si="25"/>
        <v>0</v>
      </c>
      <c r="CC62" s="23">
        <f t="shared" si="26"/>
        <v>0</v>
      </c>
      <c r="CD62" s="23">
        <f t="shared" si="27"/>
        <v>0</v>
      </c>
      <c r="CE62" s="23">
        <f t="shared" si="28"/>
        <v>0</v>
      </c>
      <c r="CF62" s="31"/>
      <c r="CG62" s="31"/>
      <c r="CH62" s="31"/>
      <c r="CI62" s="32"/>
      <c r="CJ62" s="31"/>
      <c r="CM62" s="31"/>
      <c r="CN62" s="31"/>
      <c r="CO62" s="31"/>
      <c r="CP62" s="31"/>
    </row>
    <row r="63" spans="1:98" ht="15.75" x14ac:dyDescent="0.25">
      <c r="A63" s="19">
        <v>48</v>
      </c>
      <c r="B63" s="38" t="s">
        <v>48</v>
      </c>
      <c r="C63" s="56">
        <v>847292.10000000009</v>
      </c>
      <c r="D63" s="56">
        <v>847292.10000000009</v>
      </c>
      <c r="E63" s="56">
        <v>0</v>
      </c>
      <c r="F63" s="56">
        <v>203189.2</v>
      </c>
      <c r="G63" s="56">
        <v>0</v>
      </c>
      <c r="H63" s="56">
        <v>0</v>
      </c>
      <c r="I63" s="56">
        <v>18423.3</v>
      </c>
      <c r="J63" s="56">
        <v>127359.3</v>
      </c>
      <c r="K63" s="56">
        <v>57406.6</v>
      </c>
      <c r="L63" s="56">
        <v>0</v>
      </c>
      <c r="M63" s="56">
        <v>238104.5</v>
      </c>
      <c r="N63" s="56">
        <v>0</v>
      </c>
      <c r="O63" s="56">
        <v>0</v>
      </c>
      <c r="P63" s="56">
        <v>405998.4</v>
      </c>
      <c r="Q63" s="56">
        <v>405998.4</v>
      </c>
      <c r="R63" s="56">
        <v>0</v>
      </c>
      <c r="S63" s="56">
        <v>73525.100000000006</v>
      </c>
      <c r="T63" s="56">
        <v>0</v>
      </c>
      <c r="U63" s="56">
        <v>0</v>
      </c>
      <c r="V63" s="56">
        <v>0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/>
      <c r="AC63" s="56">
        <v>0</v>
      </c>
      <c r="AD63" s="23">
        <v>873243.4</v>
      </c>
      <c r="AE63" s="23">
        <v>873243.4</v>
      </c>
      <c r="AF63" s="23">
        <v>0</v>
      </c>
      <c r="AG63" s="23">
        <v>205364.1</v>
      </c>
      <c r="AH63" s="23">
        <v>0</v>
      </c>
      <c r="AI63" s="23">
        <v>0</v>
      </c>
      <c r="AJ63" s="23">
        <v>18423.3</v>
      </c>
      <c r="AK63" s="23">
        <v>125730.8</v>
      </c>
      <c r="AL63" s="23">
        <v>61210</v>
      </c>
      <c r="AM63" s="23">
        <v>0</v>
      </c>
      <c r="AN63" s="23">
        <v>235466.6</v>
      </c>
      <c r="AO63" s="23">
        <v>0</v>
      </c>
      <c r="AP63" s="23">
        <v>0</v>
      </c>
      <c r="AQ63" s="23">
        <v>432412.7</v>
      </c>
      <c r="AR63" s="23">
        <v>432412.7</v>
      </c>
      <c r="AS63" s="23">
        <v>0</v>
      </c>
      <c r="AT63" s="23">
        <v>74590.5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f t="shared" si="2"/>
        <v>25951.29999999993</v>
      </c>
      <c r="BF63" s="23">
        <f t="shared" si="3"/>
        <v>25951.29999999993</v>
      </c>
      <c r="BG63" s="23">
        <f t="shared" si="4"/>
        <v>0</v>
      </c>
      <c r="BH63" s="23">
        <f t="shared" si="5"/>
        <v>2174.8999999999942</v>
      </c>
      <c r="BI63" s="23">
        <f t="shared" si="6"/>
        <v>0</v>
      </c>
      <c r="BJ63" s="23">
        <f t="shared" si="7"/>
        <v>0</v>
      </c>
      <c r="BK63" s="23">
        <f t="shared" si="8"/>
        <v>0</v>
      </c>
      <c r="BL63" s="23">
        <f t="shared" si="9"/>
        <v>-1628.5</v>
      </c>
      <c r="BM63" s="23">
        <f t="shared" si="10"/>
        <v>3803.4000000000015</v>
      </c>
      <c r="BN63" s="23">
        <f t="shared" si="11"/>
        <v>0</v>
      </c>
      <c r="BO63" s="23">
        <f t="shared" si="12"/>
        <v>-2637.8999999999942</v>
      </c>
      <c r="BP63" s="23">
        <f t="shared" si="13"/>
        <v>0</v>
      </c>
      <c r="BQ63" s="23">
        <f t="shared" si="14"/>
        <v>0</v>
      </c>
      <c r="BR63" s="23">
        <f t="shared" si="15"/>
        <v>26414.299999999988</v>
      </c>
      <c r="BS63" s="23">
        <f t="shared" si="16"/>
        <v>26414.299999999988</v>
      </c>
      <c r="BT63" s="23">
        <f t="shared" si="17"/>
        <v>0</v>
      </c>
      <c r="BU63" s="23">
        <f t="shared" si="18"/>
        <v>1065.3999999999942</v>
      </c>
      <c r="BV63" s="23">
        <f t="shared" si="19"/>
        <v>0</v>
      </c>
      <c r="BW63" s="23">
        <f t="shared" si="20"/>
        <v>0</v>
      </c>
      <c r="BX63" s="23">
        <f t="shared" si="21"/>
        <v>0</v>
      </c>
      <c r="BY63" s="23">
        <f t="shared" si="22"/>
        <v>0</v>
      </c>
      <c r="BZ63" s="23">
        <f t="shared" si="23"/>
        <v>0</v>
      </c>
      <c r="CA63" s="23">
        <f t="shared" si="24"/>
        <v>0</v>
      </c>
      <c r="CB63" s="23">
        <f t="shared" si="25"/>
        <v>0</v>
      </c>
      <c r="CC63" s="23">
        <f t="shared" si="26"/>
        <v>0</v>
      </c>
      <c r="CD63" s="23">
        <f t="shared" si="27"/>
        <v>0</v>
      </c>
      <c r="CE63" s="23">
        <f t="shared" si="28"/>
        <v>0</v>
      </c>
      <c r="CF63" s="31"/>
      <c r="CG63" s="31"/>
      <c r="CH63" s="31"/>
      <c r="CI63" s="32"/>
      <c r="CJ63" s="31"/>
      <c r="CM63" s="31"/>
      <c r="CN63" s="31"/>
      <c r="CO63" s="31"/>
      <c r="CP63" s="31"/>
    </row>
    <row r="64" spans="1:98" ht="15.75" x14ac:dyDescent="0.25">
      <c r="A64" s="19">
        <v>49</v>
      </c>
      <c r="B64" s="38" t="s">
        <v>49</v>
      </c>
      <c r="C64" s="56">
        <v>4230871.7</v>
      </c>
      <c r="D64" s="56">
        <v>4230871.7</v>
      </c>
      <c r="E64" s="56">
        <v>0</v>
      </c>
      <c r="F64" s="56">
        <v>358223.4</v>
      </c>
      <c r="G64" s="56">
        <v>0</v>
      </c>
      <c r="H64" s="56">
        <v>0</v>
      </c>
      <c r="I64" s="56">
        <v>5215.8999999999996</v>
      </c>
      <c r="J64" s="56">
        <v>330630.90000000002</v>
      </c>
      <c r="K64" s="56">
        <v>0</v>
      </c>
      <c r="L64" s="56">
        <v>22376.6</v>
      </c>
      <c r="M64" s="56">
        <v>1771617.3</v>
      </c>
      <c r="N64" s="56">
        <v>1766816.9</v>
      </c>
      <c r="O64" s="56">
        <v>0</v>
      </c>
      <c r="P64" s="56">
        <v>2101031</v>
      </c>
      <c r="Q64" s="56">
        <v>2101031</v>
      </c>
      <c r="R64" s="56">
        <v>1918838.3</v>
      </c>
      <c r="S64" s="56">
        <v>42712.9</v>
      </c>
      <c r="T64" s="56">
        <v>0</v>
      </c>
      <c r="U64" s="56">
        <v>0</v>
      </c>
      <c r="V64" s="56">
        <v>0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/>
      <c r="AC64" s="56">
        <v>0</v>
      </c>
      <c r="AD64" s="23">
        <v>4404374</v>
      </c>
      <c r="AE64" s="23">
        <v>4404374</v>
      </c>
      <c r="AF64" s="23">
        <v>0</v>
      </c>
      <c r="AG64" s="23">
        <v>377546.10000000003</v>
      </c>
      <c r="AH64" s="23">
        <v>0</v>
      </c>
      <c r="AI64" s="23">
        <v>0</v>
      </c>
      <c r="AJ64" s="23">
        <v>5215.8999999999996</v>
      </c>
      <c r="AK64" s="23">
        <v>350794.2</v>
      </c>
      <c r="AL64" s="23">
        <v>0</v>
      </c>
      <c r="AM64" s="23">
        <v>21536</v>
      </c>
      <c r="AN64" s="23">
        <v>1785729.2</v>
      </c>
      <c r="AO64" s="23">
        <v>1780236.3</v>
      </c>
      <c r="AP64" s="23">
        <v>0</v>
      </c>
      <c r="AQ64" s="23">
        <v>2241098.7000000002</v>
      </c>
      <c r="AR64" s="23">
        <v>2241098.7000000002</v>
      </c>
      <c r="AS64" s="23">
        <v>2052286.5</v>
      </c>
      <c r="AT64" s="23">
        <v>43245.1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f t="shared" si="2"/>
        <v>173502.29999999981</v>
      </c>
      <c r="BF64" s="23">
        <f t="shared" si="3"/>
        <v>173502.29999999981</v>
      </c>
      <c r="BG64" s="23">
        <f t="shared" si="4"/>
        <v>0</v>
      </c>
      <c r="BH64" s="23">
        <f t="shared" si="5"/>
        <v>19322.700000000012</v>
      </c>
      <c r="BI64" s="23">
        <f t="shared" si="6"/>
        <v>0</v>
      </c>
      <c r="BJ64" s="23">
        <f t="shared" si="7"/>
        <v>0</v>
      </c>
      <c r="BK64" s="23">
        <f t="shared" si="8"/>
        <v>0</v>
      </c>
      <c r="BL64" s="23">
        <f t="shared" si="9"/>
        <v>20163.299999999988</v>
      </c>
      <c r="BM64" s="23">
        <f t="shared" si="10"/>
        <v>0</v>
      </c>
      <c r="BN64" s="23">
        <f t="shared" si="11"/>
        <v>-840.59999999999854</v>
      </c>
      <c r="BO64" s="23">
        <f t="shared" si="12"/>
        <v>14111.899999999907</v>
      </c>
      <c r="BP64" s="23">
        <f t="shared" si="13"/>
        <v>13419.40000000014</v>
      </c>
      <c r="BQ64" s="23">
        <f t="shared" si="14"/>
        <v>0</v>
      </c>
      <c r="BR64" s="23">
        <f t="shared" si="15"/>
        <v>140067.70000000019</v>
      </c>
      <c r="BS64" s="23">
        <f t="shared" si="16"/>
        <v>140067.70000000019</v>
      </c>
      <c r="BT64" s="23">
        <f t="shared" si="17"/>
        <v>133448.19999999995</v>
      </c>
      <c r="BU64" s="23">
        <f t="shared" si="18"/>
        <v>532.19999999999709</v>
      </c>
      <c r="BV64" s="23">
        <f t="shared" si="19"/>
        <v>0</v>
      </c>
      <c r="BW64" s="23">
        <f t="shared" si="20"/>
        <v>0</v>
      </c>
      <c r="BX64" s="23">
        <f t="shared" si="21"/>
        <v>0</v>
      </c>
      <c r="BY64" s="23">
        <f t="shared" si="22"/>
        <v>0</v>
      </c>
      <c r="BZ64" s="23">
        <f t="shared" si="23"/>
        <v>0</v>
      </c>
      <c r="CA64" s="23">
        <f t="shared" si="24"/>
        <v>0</v>
      </c>
      <c r="CB64" s="23">
        <f t="shared" si="25"/>
        <v>0</v>
      </c>
      <c r="CC64" s="23">
        <f t="shared" si="26"/>
        <v>0</v>
      </c>
      <c r="CD64" s="23">
        <f t="shared" si="27"/>
        <v>0</v>
      </c>
      <c r="CE64" s="23">
        <f t="shared" si="28"/>
        <v>0</v>
      </c>
      <c r="CF64" s="31"/>
      <c r="CG64" s="31"/>
      <c r="CH64" s="31"/>
      <c r="CI64" s="32"/>
      <c r="CJ64" s="31"/>
      <c r="CM64" s="31"/>
      <c r="CN64" s="31"/>
      <c r="CO64" s="31"/>
      <c r="CP64" s="31"/>
    </row>
    <row r="65" spans="1:98" ht="15.75" x14ac:dyDescent="0.25">
      <c r="A65" s="19">
        <v>50</v>
      </c>
      <c r="B65" s="38" t="s">
        <v>50</v>
      </c>
      <c r="C65" s="56">
        <v>747965.7</v>
      </c>
      <c r="D65" s="56">
        <v>747965.7</v>
      </c>
      <c r="E65" s="56">
        <v>0</v>
      </c>
      <c r="F65" s="56">
        <v>747965.7</v>
      </c>
      <c r="G65" s="56">
        <v>0</v>
      </c>
      <c r="H65" s="56">
        <v>0</v>
      </c>
      <c r="I65" s="56">
        <v>485031.7</v>
      </c>
      <c r="J65" s="56">
        <v>252057.5</v>
      </c>
      <c r="K65" s="56">
        <v>0</v>
      </c>
      <c r="L65" s="56">
        <v>10876.5</v>
      </c>
      <c r="M65" s="56">
        <v>0</v>
      </c>
      <c r="N65" s="56">
        <v>0</v>
      </c>
      <c r="O65" s="56">
        <v>0</v>
      </c>
      <c r="P65" s="56">
        <v>0</v>
      </c>
      <c r="Q65" s="56">
        <v>0</v>
      </c>
      <c r="R65" s="56">
        <v>0</v>
      </c>
      <c r="S65" s="56">
        <v>0</v>
      </c>
      <c r="T65" s="56">
        <v>0</v>
      </c>
      <c r="U65" s="56">
        <v>0</v>
      </c>
      <c r="V65" s="56">
        <v>0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/>
      <c r="AC65" s="56">
        <v>0</v>
      </c>
      <c r="AD65" s="23">
        <v>747974.60000000009</v>
      </c>
      <c r="AE65" s="23">
        <v>747974.60000000009</v>
      </c>
      <c r="AF65" s="23">
        <v>0</v>
      </c>
      <c r="AG65" s="23">
        <v>747974.60000000009</v>
      </c>
      <c r="AH65" s="23">
        <v>0</v>
      </c>
      <c r="AI65" s="23">
        <v>0</v>
      </c>
      <c r="AJ65" s="23">
        <v>492343.5</v>
      </c>
      <c r="AK65" s="23">
        <v>245163.3</v>
      </c>
      <c r="AL65" s="23">
        <v>0</v>
      </c>
      <c r="AM65" s="23">
        <v>10467.799999999999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f t="shared" si="2"/>
        <v>8.9000000001396984</v>
      </c>
      <c r="BF65" s="23">
        <f t="shared" si="3"/>
        <v>8.9000000001396984</v>
      </c>
      <c r="BG65" s="23">
        <f t="shared" si="4"/>
        <v>0</v>
      </c>
      <c r="BH65" s="23">
        <f t="shared" si="5"/>
        <v>8.9000000001396984</v>
      </c>
      <c r="BI65" s="23">
        <f t="shared" si="6"/>
        <v>0</v>
      </c>
      <c r="BJ65" s="23">
        <f t="shared" si="7"/>
        <v>0</v>
      </c>
      <c r="BK65" s="23">
        <f t="shared" si="8"/>
        <v>7311.7999999999884</v>
      </c>
      <c r="BL65" s="23">
        <f t="shared" si="9"/>
        <v>-6894.2000000000116</v>
      </c>
      <c r="BM65" s="23">
        <f t="shared" si="10"/>
        <v>0</v>
      </c>
      <c r="BN65" s="23">
        <f t="shared" si="11"/>
        <v>-408.70000000000073</v>
      </c>
      <c r="BO65" s="23">
        <f t="shared" si="12"/>
        <v>0</v>
      </c>
      <c r="BP65" s="23">
        <f t="shared" si="13"/>
        <v>0</v>
      </c>
      <c r="BQ65" s="23">
        <f t="shared" si="14"/>
        <v>0</v>
      </c>
      <c r="BR65" s="23">
        <f t="shared" si="15"/>
        <v>0</v>
      </c>
      <c r="BS65" s="23">
        <f t="shared" si="16"/>
        <v>0</v>
      </c>
      <c r="BT65" s="23">
        <f t="shared" si="17"/>
        <v>0</v>
      </c>
      <c r="BU65" s="23">
        <f t="shared" si="18"/>
        <v>0</v>
      </c>
      <c r="BV65" s="23">
        <f t="shared" si="19"/>
        <v>0</v>
      </c>
      <c r="BW65" s="23">
        <f t="shared" si="20"/>
        <v>0</v>
      </c>
      <c r="BX65" s="23">
        <f t="shared" si="21"/>
        <v>0</v>
      </c>
      <c r="BY65" s="23">
        <f t="shared" si="22"/>
        <v>0</v>
      </c>
      <c r="BZ65" s="23">
        <f t="shared" si="23"/>
        <v>0</v>
      </c>
      <c r="CA65" s="23">
        <f t="shared" si="24"/>
        <v>0</v>
      </c>
      <c r="CB65" s="23">
        <f t="shared" si="25"/>
        <v>0</v>
      </c>
      <c r="CC65" s="23">
        <f t="shared" si="26"/>
        <v>0</v>
      </c>
      <c r="CD65" s="23">
        <f t="shared" si="27"/>
        <v>0</v>
      </c>
      <c r="CE65" s="23">
        <f t="shared" si="28"/>
        <v>0</v>
      </c>
      <c r="CF65" s="31"/>
      <c r="CG65" s="31"/>
      <c r="CH65" s="31"/>
      <c r="CI65" s="32"/>
      <c r="CJ65" s="31"/>
      <c r="CM65" s="31"/>
      <c r="CN65" s="31"/>
      <c r="CO65" s="31"/>
      <c r="CP65" s="31"/>
    </row>
    <row r="66" spans="1:98" ht="15.75" x14ac:dyDescent="0.25">
      <c r="A66" s="19">
        <v>51</v>
      </c>
      <c r="B66" s="38" t="s">
        <v>106</v>
      </c>
      <c r="C66" s="56">
        <v>621670.6</v>
      </c>
      <c r="D66" s="56">
        <v>621670.6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4639.3</v>
      </c>
      <c r="N66" s="56">
        <v>0</v>
      </c>
      <c r="O66" s="56">
        <v>0</v>
      </c>
      <c r="P66" s="56">
        <v>25217.7</v>
      </c>
      <c r="Q66" s="56">
        <v>25217.7</v>
      </c>
      <c r="R66" s="56">
        <v>0</v>
      </c>
      <c r="S66" s="56">
        <v>0</v>
      </c>
      <c r="T66" s="56">
        <v>0</v>
      </c>
      <c r="U66" s="56">
        <v>591813.6</v>
      </c>
      <c r="V66" s="56">
        <v>109643.6</v>
      </c>
      <c r="W66" s="56">
        <v>133857</v>
      </c>
      <c r="X66" s="56">
        <v>348313</v>
      </c>
      <c r="Y66" s="56">
        <v>0</v>
      </c>
      <c r="Z66" s="56">
        <v>0</v>
      </c>
      <c r="AA66" s="56">
        <v>0</v>
      </c>
      <c r="AB66" s="56"/>
      <c r="AC66" s="56">
        <v>0</v>
      </c>
      <c r="AD66" s="23">
        <v>649323</v>
      </c>
      <c r="AE66" s="23">
        <v>649323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24286.7</v>
      </c>
      <c r="AO66" s="23">
        <v>0</v>
      </c>
      <c r="AP66" s="23">
        <v>0</v>
      </c>
      <c r="AQ66" s="23">
        <v>16629.3</v>
      </c>
      <c r="AR66" s="23">
        <v>16629.3</v>
      </c>
      <c r="AS66" s="23">
        <v>0</v>
      </c>
      <c r="AT66" s="23">
        <v>0</v>
      </c>
      <c r="AU66" s="23">
        <v>0</v>
      </c>
      <c r="AV66" s="23">
        <v>608407</v>
      </c>
      <c r="AW66" s="23">
        <v>116976.3</v>
      </c>
      <c r="AX66" s="23">
        <v>118005.3</v>
      </c>
      <c r="AY66" s="23">
        <v>373425.4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f t="shared" si="2"/>
        <v>27652.400000000023</v>
      </c>
      <c r="BF66" s="23">
        <f t="shared" si="3"/>
        <v>27652.400000000023</v>
      </c>
      <c r="BG66" s="23">
        <f t="shared" si="4"/>
        <v>0</v>
      </c>
      <c r="BH66" s="23">
        <f t="shared" si="5"/>
        <v>0</v>
      </c>
      <c r="BI66" s="23">
        <f t="shared" si="6"/>
        <v>0</v>
      </c>
      <c r="BJ66" s="23">
        <f t="shared" si="7"/>
        <v>0</v>
      </c>
      <c r="BK66" s="23">
        <f t="shared" si="8"/>
        <v>0</v>
      </c>
      <c r="BL66" s="23">
        <f t="shared" si="9"/>
        <v>0</v>
      </c>
      <c r="BM66" s="23">
        <f t="shared" si="10"/>
        <v>0</v>
      </c>
      <c r="BN66" s="23">
        <f t="shared" si="11"/>
        <v>0</v>
      </c>
      <c r="BO66" s="23">
        <f t="shared" si="12"/>
        <v>19647.400000000001</v>
      </c>
      <c r="BP66" s="23">
        <f t="shared" si="13"/>
        <v>0</v>
      </c>
      <c r="BQ66" s="23">
        <f t="shared" si="14"/>
        <v>0</v>
      </c>
      <c r="BR66" s="23">
        <f t="shared" si="15"/>
        <v>-8588.4000000000015</v>
      </c>
      <c r="BS66" s="23">
        <f t="shared" si="16"/>
        <v>-8588.4000000000015</v>
      </c>
      <c r="BT66" s="23">
        <f t="shared" si="17"/>
        <v>0</v>
      </c>
      <c r="BU66" s="23">
        <f t="shared" si="18"/>
        <v>0</v>
      </c>
      <c r="BV66" s="23">
        <f t="shared" si="19"/>
        <v>0</v>
      </c>
      <c r="BW66" s="23">
        <f t="shared" si="20"/>
        <v>16593.400000000023</v>
      </c>
      <c r="BX66" s="23">
        <f t="shared" si="21"/>
        <v>7332.6999999999971</v>
      </c>
      <c r="BY66" s="23">
        <f t="shared" si="22"/>
        <v>-15851.699999999997</v>
      </c>
      <c r="BZ66" s="23">
        <f t="shared" si="23"/>
        <v>25112.400000000023</v>
      </c>
      <c r="CA66" s="23">
        <f t="shared" si="24"/>
        <v>0</v>
      </c>
      <c r="CB66" s="23">
        <f t="shared" si="25"/>
        <v>0</v>
      </c>
      <c r="CC66" s="23">
        <f t="shared" si="26"/>
        <v>0</v>
      </c>
      <c r="CD66" s="23">
        <f t="shared" si="27"/>
        <v>0</v>
      </c>
      <c r="CE66" s="23">
        <f t="shared" si="28"/>
        <v>0</v>
      </c>
      <c r="CF66" s="31"/>
      <c r="CG66" s="31"/>
      <c r="CH66" s="31"/>
      <c r="CI66" s="32"/>
      <c r="CJ66" s="31"/>
      <c r="CM66" s="31"/>
      <c r="CN66" s="31"/>
      <c r="CO66" s="31"/>
      <c r="CP66" s="31"/>
    </row>
    <row r="67" spans="1:98" ht="30" x14ac:dyDescent="0.25">
      <c r="A67" s="19">
        <v>52</v>
      </c>
      <c r="B67" s="38" t="s">
        <v>107</v>
      </c>
      <c r="C67" s="56">
        <v>101235.9</v>
      </c>
      <c r="D67" s="56">
        <v>101235.9</v>
      </c>
      <c r="E67" s="56">
        <v>0</v>
      </c>
      <c r="F67" s="56">
        <v>8586.7000000000007</v>
      </c>
      <c r="G67" s="56">
        <v>0</v>
      </c>
      <c r="H67" s="56">
        <v>0</v>
      </c>
      <c r="I67" s="56">
        <v>0</v>
      </c>
      <c r="J67" s="56">
        <v>8586.7000000000007</v>
      </c>
      <c r="K67" s="56">
        <v>0</v>
      </c>
      <c r="L67" s="56">
        <v>0</v>
      </c>
      <c r="M67" s="56">
        <v>92649.2</v>
      </c>
      <c r="N67" s="56">
        <v>0</v>
      </c>
      <c r="O67" s="56">
        <v>0</v>
      </c>
      <c r="P67" s="56">
        <v>0</v>
      </c>
      <c r="Q67" s="56">
        <v>0</v>
      </c>
      <c r="R67" s="56">
        <v>0</v>
      </c>
      <c r="S67" s="56">
        <v>0</v>
      </c>
      <c r="T67" s="56">
        <v>0</v>
      </c>
      <c r="U67" s="56">
        <v>0</v>
      </c>
      <c r="V67" s="56">
        <v>0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/>
      <c r="AC67" s="56">
        <v>0</v>
      </c>
      <c r="AD67" s="23">
        <v>108443</v>
      </c>
      <c r="AE67" s="23">
        <v>108443</v>
      </c>
      <c r="AF67" s="23">
        <v>0</v>
      </c>
      <c r="AG67" s="23">
        <v>15003.5</v>
      </c>
      <c r="AH67" s="23">
        <v>0</v>
      </c>
      <c r="AI67" s="23">
        <v>0</v>
      </c>
      <c r="AJ67" s="23">
        <v>0</v>
      </c>
      <c r="AK67" s="23">
        <v>15003.5</v>
      </c>
      <c r="AL67" s="23">
        <v>0</v>
      </c>
      <c r="AM67" s="23">
        <v>0</v>
      </c>
      <c r="AN67" s="23">
        <v>93439.5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f t="shared" si="2"/>
        <v>7207.1000000000058</v>
      </c>
      <c r="BF67" s="23">
        <f t="shared" si="3"/>
        <v>7207.1000000000058</v>
      </c>
      <c r="BG67" s="23">
        <f t="shared" si="4"/>
        <v>0</v>
      </c>
      <c r="BH67" s="23">
        <f t="shared" si="5"/>
        <v>6416.7999999999993</v>
      </c>
      <c r="BI67" s="23">
        <f t="shared" si="6"/>
        <v>0</v>
      </c>
      <c r="BJ67" s="23">
        <f t="shared" si="7"/>
        <v>0</v>
      </c>
      <c r="BK67" s="23">
        <f t="shared" si="8"/>
        <v>0</v>
      </c>
      <c r="BL67" s="23">
        <f t="shared" si="9"/>
        <v>6416.7999999999993</v>
      </c>
      <c r="BM67" s="23">
        <f t="shared" si="10"/>
        <v>0</v>
      </c>
      <c r="BN67" s="23">
        <f t="shared" si="11"/>
        <v>0</v>
      </c>
      <c r="BO67" s="23">
        <f t="shared" si="12"/>
        <v>790.30000000000291</v>
      </c>
      <c r="BP67" s="23">
        <f t="shared" si="13"/>
        <v>0</v>
      </c>
      <c r="BQ67" s="23">
        <f t="shared" si="14"/>
        <v>0</v>
      </c>
      <c r="BR67" s="23">
        <f t="shared" si="15"/>
        <v>0</v>
      </c>
      <c r="BS67" s="23">
        <f t="shared" si="16"/>
        <v>0</v>
      </c>
      <c r="BT67" s="23">
        <f t="shared" si="17"/>
        <v>0</v>
      </c>
      <c r="BU67" s="23">
        <f t="shared" si="18"/>
        <v>0</v>
      </c>
      <c r="BV67" s="23">
        <f t="shared" si="19"/>
        <v>0</v>
      </c>
      <c r="BW67" s="23">
        <f t="shared" si="20"/>
        <v>0</v>
      </c>
      <c r="BX67" s="23">
        <f t="shared" si="21"/>
        <v>0</v>
      </c>
      <c r="BY67" s="23">
        <f t="shared" si="22"/>
        <v>0</v>
      </c>
      <c r="BZ67" s="23">
        <f t="shared" si="23"/>
        <v>0</v>
      </c>
      <c r="CA67" s="23">
        <f t="shared" si="24"/>
        <v>0</v>
      </c>
      <c r="CB67" s="23">
        <f t="shared" si="25"/>
        <v>0</v>
      </c>
      <c r="CC67" s="23">
        <f t="shared" si="26"/>
        <v>0</v>
      </c>
      <c r="CD67" s="23">
        <f t="shared" si="27"/>
        <v>0</v>
      </c>
      <c r="CE67" s="23">
        <f t="shared" si="28"/>
        <v>0</v>
      </c>
      <c r="CF67" s="31"/>
      <c r="CG67" s="31"/>
      <c r="CH67" s="31"/>
      <c r="CI67" s="32"/>
      <c r="CJ67" s="31"/>
      <c r="CM67" s="31"/>
      <c r="CN67" s="31"/>
      <c r="CO67" s="31"/>
      <c r="CP67" s="31"/>
    </row>
    <row r="68" spans="1:98" ht="15.75" x14ac:dyDescent="0.25">
      <c r="A68" s="19">
        <v>53</v>
      </c>
      <c r="B68" s="38" t="s">
        <v>51</v>
      </c>
      <c r="C68" s="56">
        <v>69843.399999999994</v>
      </c>
      <c r="D68" s="56">
        <v>69843.399999999994</v>
      </c>
      <c r="E68" s="56">
        <v>0</v>
      </c>
      <c r="F68" s="56">
        <v>767.7</v>
      </c>
      <c r="G68" s="56">
        <v>0</v>
      </c>
      <c r="H68" s="56">
        <v>0</v>
      </c>
      <c r="I68" s="56">
        <v>282</v>
      </c>
      <c r="J68" s="56">
        <v>485.7</v>
      </c>
      <c r="K68" s="56">
        <v>0</v>
      </c>
      <c r="L68" s="56">
        <v>0</v>
      </c>
      <c r="M68" s="56">
        <v>0</v>
      </c>
      <c r="N68" s="56">
        <v>0</v>
      </c>
      <c r="O68" s="56">
        <v>0</v>
      </c>
      <c r="P68" s="56">
        <v>3265.3</v>
      </c>
      <c r="Q68" s="56">
        <v>3265.3</v>
      </c>
      <c r="R68" s="56">
        <v>0</v>
      </c>
      <c r="S68" s="56">
        <v>0</v>
      </c>
      <c r="T68" s="56">
        <v>0</v>
      </c>
      <c r="U68" s="56">
        <v>65810.399999999994</v>
      </c>
      <c r="V68" s="56">
        <v>0</v>
      </c>
      <c r="W68" s="56">
        <v>2822.9</v>
      </c>
      <c r="X68" s="56">
        <v>62987.5</v>
      </c>
      <c r="Y68" s="56">
        <v>0</v>
      </c>
      <c r="Z68" s="56">
        <v>0</v>
      </c>
      <c r="AA68" s="56">
        <v>0</v>
      </c>
      <c r="AB68" s="56"/>
      <c r="AC68" s="56">
        <v>0</v>
      </c>
      <c r="AD68" s="23">
        <v>70571.399999999994</v>
      </c>
      <c r="AE68" s="23">
        <v>70571.399999999994</v>
      </c>
      <c r="AF68" s="23">
        <v>0</v>
      </c>
      <c r="AG68" s="23">
        <v>34.299999999999997</v>
      </c>
      <c r="AH68" s="23">
        <v>0</v>
      </c>
      <c r="AI68" s="23">
        <v>0</v>
      </c>
      <c r="AJ68" s="23">
        <v>0</v>
      </c>
      <c r="AK68" s="23">
        <v>34.299999999999997</v>
      </c>
      <c r="AL68" s="23">
        <v>0</v>
      </c>
      <c r="AM68" s="23">
        <v>0</v>
      </c>
      <c r="AN68" s="23">
        <v>19.899999999999999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70517.2</v>
      </c>
      <c r="AW68" s="23">
        <v>0</v>
      </c>
      <c r="AX68" s="23">
        <v>2822.9</v>
      </c>
      <c r="AY68" s="23">
        <v>67694.3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f t="shared" si="2"/>
        <v>728</v>
      </c>
      <c r="BF68" s="23">
        <f t="shared" si="3"/>
        <v>728</v>
      </c>
      <c r="BG68" s="23">
        <f t="shared" si="4"/>
        <v>0</v>
      </c>
      <c r="BH68" s="23">
        <f t="shared" si="5"/>
        <v>-733.40000000000009</v>
      </c>
      <c r="BI68" s="23">
        <f t="shared" si="6"/>
        <v>0</v>
      </c>
      <c r="BJ68" s="23">
        <f t="shared" si="7"/>
        <v>0</v>
      </c>
      <c r="BK68" s="23">
        <f t="shared" si="8"/>
        <v>-282</v>
      </c>
      <c r="BL68" s="23">
        <f t="shared" si="9"/>
        <v>-451.4</v>
      </c>
      <c r="BM68" s="23">
        <f t="shared" si="10"/>
        <v>0</v>
      </c>
      <c r="BN68" s="23">
        <f t="shared" si="11"/>
        <v>0</v>
      </c>
      <c r="BO68" s="23">
        <f t="shared" si="12"/>
        <v>19.899999999999999</v>
      </c>
      <c r="BP68" s="23">
        <f t="shared" si="13"/>
        <v>0</v>
      </c>
      <c r="BQ68" s="23">
        <f t="shared" si="14"/>
        <v>0</v>
      </c>
      <c r="BR68" s="23">
        <f t="shared" si="15"/>
        <v>-3265.3</v>
      </c>
      <c r="BS68" s="23">
        <f t="shared" si="16"/>
        <v>-3265.3</v>
      </c>
      <c r="BT68" s="23">
        <f t="shared" si="17"/>
        <v>0</v>
      </c>
      <c r="BU68" s="23">
        <f t="shared" si="18"/>
        <v>0</v>
      </c>
      <c r="BV68" s="23">
        <f t="shared" si="19"/>
        <v>0</v>
      </c>
      <c r="BW68" s="23">
        <f t="shared" si="20"/>
        <v>4706.8000000000029</v>
      </c>
      <c r="BX68" s="23">
        <f t="shared" si="21"/>
        <v>0</v>
      </c>
      <c r="BY68" s="23">
        <f t="shared" si="22"/>
        <v>0</v>
      </c>
      <c r="BZ68" s="23">
        <f t="shared" si="23"/>
        <v>4706.8000000000029</v>
      </c>
      <c r="CA68" s="23">
        <f t="shared" si="24"/>
        <v>0</v>
      </c>
      <c r="CB68" s="23">
        <f t="shared" si="25"/>
        <v>0</v>
      </c>
      <c r="CC68" s="23">
        <f t="shared" si="26"/>
        <v>0</v>
      </c>
      <c r="CD68" s="23">
        <f t="shared" si="27"/>
        <v>0</v>
      </c>
      <c r="CE68" s="23">
        <f t="shared" si="28"/>
        <v>0</v>
      </c>
      <c r="CF68" s="31"/>
      <c r="CG68" s="31"/>
      <c r="CH68" s="31"/>
      <c r="CI68" s="32"/>
      <c r="CJ68" s="31"/>
      <c r="CM68" s="31"/>
      <c r="CN68" s="31"/>
      <c r="CO68" s="31"/>
      <c r="CP68" s="31"/>
    </row>
    <row r="69" spans="1:98" ht="15.75" x14ac:dyDescent="0.25">
      <c r="A69" s="19">
        <v>54</v>
      </c>
      <c r="B69" s="38" t="s">
        <v>108</v>
      </c>
      <c r="C69" s="56">
        <v>8569.4</v>
      </c>
      <c r="D69" s="56">
        <v>8569.4</v>
      </c>
      <c r="E69" s="56">
        <v>0</v>
      </c>
      <c r="F69" s="56">
        <v>1053.1999999999998</v>
      </c>
      <c r="G69" s="56">
        <v>0</v>
      </c>
      <c r="H69" s="56">
        <v>0</v>
      </c>
      <c r="I69" s="56">
        <v>715.8</v>
      </c>
      <c r="J69" s="56">
        <v>337.4</v>
      </c>
      <c r="K69" s="56">
        <v>0</v>
      </c>
      <c r="L69" s="56">
        <v>0</v>
      </c>
      <c r="M69" s="56">
        <v>7516.2</v>
      </c>
      <c r="N69" s="56">
        <v>0</v>
      </c>
      <c r="O69" s="56">
        <v>0</v>
      </c>
      <c r="P69" s="56">
        <v>0</v>
      </c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/>
      <c r="AC69" s="56">
        <v>0</v>
      </c>
      <c r="AD69" s="23">
        <v>9117.2999999999993</v>
      </c>
      <c r="AE69" s="23">
        <v>9117.2999999999993</v>
      </c>
      <c r="AF69" s="23">
        <v>0</v>
      </c>
      <c r="AG69" s="23">
        <v>1147.3</v>
      </c>
      <c r="AH69" s="23">
        <v>0</v>
      </c>
      <c r="AI69" s="23">
        <v>0</v>
      </c>
      <c r="AJ69" s="23">
        <v>715.8</v>
      </c>
      <c r="AK69" s="23">
        <v>431.5</v>
      </c>
      <c r="AL69" s="23">
        <v>0</v>
      </c>
      <c r="AM69" s="23">
        <v>0</v>
      </c>
      <c r="AN69" s="23">
        <v>7970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f t="shared" si="2"/>
        <v>547.89999999999964</v>
      </c>
      <c r="BF69" s="23">
        <f t="shared" si="3"/>
        <v>547.89999999999964</v>
      </c>
      <c r="BG69" s="23">
        <f t="shared" si="4"/>
        <v>0</v>
      </c>
      <c r="BH69" s="23">
        <f t="shared" si="5"/>
        <v>94.100000000000136</v>
      </c>
      <c r="BI69" s="23">
        <f t="shared" si="6"/>
        <v>0</v>
      </c>
      <c r="BJ69" s="23">
        <f t="shared" si="7"/>
        <v>0</v>
      </c>
      <c r="BK69" s="23">
        <f t="shared" si="8"/>
        <v>0</v>
      </c>
      <c r="BL69" s="23">
        <f t="shared" si="9"/>
        <v>94.100000000000023</v>
      </c>
      <c r="BM69" s="23">
        <f t="shared" si="10"/>
        <v>0</v>
      </c>
      <c r="BN69" s="23">
        <f t="shared" si="11"/>
        <v>0</v>
      </c>
      <c r="BO69" s="23">
        <f t="shared" si="12"/>
        <v>453.80000000000018</v>
      </c>
      <c r="BP69" s="23">
        <f t="shared" si="13"/>
        <v>0</v>
      </c>
      <c r="BQ69" s="23">
        <f t="shared" si="14"/>
        <v>0</v>
      </c>
      <c r="BR69" s="23">
        <f t="shared" si="15"/>
        <v>0</v>
      </c>
      <c r="BS69" s="23">
        <f t="shared" si="16"/>
        <v>0</v>
      </c>
      <c r="BT69" s="23">
        <f t="shared" si="17"/>
        <v>0</v>
      </c>
      <c r="BU69" s="23">
        <f t="shared" si="18"/>
        <v>0</v>
      </c>
      <c r="BV69" s="23">
        <f t="shared" si="19"/>
        <v>0</v>
      </c>
      <c r="BW69" s="23">
        <f t="shared" si="20"/>
        <v>0</v>
      </c>
      <c r="BX69" s="23">
        <f t="shared" si="21"/>
        <v>0</v>
      </c>
      <c r="BY69" s="23">
        <f t="shared" si="22"/>
        <v>0</v>
      </c>
      <c r="BZ69" s="23">
        <f t="shared" si="23"/>
        <v>0</v>
      </c>
      <c r="CA69" s="23">
        <f t="shared" si="24"/>
        <v>0</v>
      </c>
      <c r="CB69" s="23">
        <f t="shared" si="25"/>
        <v>0</v>
      </c>
      <c r="CC69" s="23">
        <f t="shared" si="26"/>
        <v>0</v>
      </c>
      <c r="CD69" s="23">
        <f t="shared" si="27"/>
        <v>0</v>
      </c>
      <c r="CE69" s="23">
        <f t="shared" si="28"/>
        <v>0</v>
      </c>
      <c r="CF69" s="31"/>
      <c r="CG69" s="31"/>
      <c r="CH69" s="31"/>
      <c r="CI69" s="32"/>
      <c r="CJ69" s="31"/>
      <c r="CM69" s="31"/>
      <c r="CN69" s="31"/>
      <c r="CO69" s="31"/>
      <c r="CP69" s="31"/>
    </row>
    <row r="70" spans="1:98" ht="30" x14ac:dyDescent="0.25">
      <c r="A70" s="19">
        <v>55</v>
      </c>
      <c r="B70" s="38" t="s">
        <v>52</v>
      </c>
      <c r="C70" s="56">
        <v>1683.5</v>
      </c>
      <c r="D70" s="56">
        <v>1683.5</v>
      </c>
      <c r="E70" s="56">
        <v>0</v>
      </c>
      <c r="F70" s="56">
        <v>1683.5</v>
      </c>
      <c r="G70" s="56">
        <v>0</v>
      </c>
      <c r="H70" s="56">
        <v>0</v>
      </c>
      <c r="I70" s="56">
        <v>1030.9000000000001</v>
      </c>
      <c r="J70" s="56">
        <v>652.6</v>
      </c>
      <c r="K70" s="56">
        <v>0</v>
      </c>
      <c r="L70" s="56">
        <v>0</v>
      </c>
      <c r="M70" s="56">
        <v>0</v>
      </c>
      <c r="N70" s="56">
        <v>0</v>
      </c>
      <c r="O70" s="56">
        <v>0</v>
      </c>
      <c r="P70" s="56">
        <v>0</v>
      </c>
      <c r="Q70" s="56">
        <v>0</v>
      </c>
      <c r="R70" s="56">
        <v>0</v>
      </c>
      <c r="S70" s="56">
        <v>0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/>
      <c r="AC70" s="56">
        <v>0</v>
      </c>
      <c r="AD70" s="23">
        <v>1775.5</v>
      </c>
      <c r="AE70" s="23">
        <v>1775.5</v>
      </c>
      <c r="AF70" s="23">
        <v>0</v>
      </c>
      <c r="AG70" s="23">
        <v>1775.5</v>
      </c>
      <c r="AH70" s="23">
        <v>0</v>
      </c>
      <c r="AI70" s="23">
        <v>0</v>
      </c>
      <c r="AJ70" s="23">
        <v>1030.9000000000001</v>
      </c>
      <c r="AK70" s="23">
        <v>744.6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f t="shared" si="2"/>
        <v>92</v>
      </c>
      <c r="BF70" s="23">
        <f t="shared" si="3"/>
        <v>92</v>
      </c>
      <c r="BG70" s="23">
        <f t="shared" si="4"/>
        <v>0</v>
      </c>
      <c r="BH70" s="23">
        <f t="shared" si="5"/>
        <v>92</v>
      </c>
      <c r="BI70" s="23">
        <f t="shared" si="6"/>
        <v>0</v>
      </c>
      <c r="BJ70" s="23">
        <f t="shared" si="7"/>
        <v>0</v>
      </c>
      <c r="BK70" s="23">
        <f t="shared" si="8"/>
        <v>0</v>
      </c>
      <c r="BL70" s="23">
        <f t="shared" si="9"/>
        <v>92</v>
      </c>
      <c r="BM70" s="23">
        <f t="shared" si="10"/>
        <v>0</v>
      </c>
      <c r="BN70" s="23">
        <f t="shared" si="11"/>
        <v>0</v>
      </c>
      <c r="BO70" s="23">
        <f t="shared" si="12"/>
        <v>0</v>
      </c>
      <c r="BP70" s="23">
        <f t="shared" si="13"/>
        <v>0</v>
      </c>
      <c r="BQ70" s="23">
        <f t="shared" si="14"/>
        <v>0</v>
      </c>
      <c r="BR70" s="23">
        <f t="shared" si="15"/>
        <v>0</v>
      </c>
      <c r="BS70" s="23">
        <f t="shared" si="16"/>
        <v>0</v>
      </c>
      <c r="BT70" s="23">
        <f t="shared" si="17"/>
        <v>0</v>
      </c>
      <c r="BU70" s="23">
        <f t="shared" si="18"/>
        <v>0</v>
      </c>
      <c r="BV70" s="23">
        <f t="shared" si="19"/>
        <v>0</v>
      </c>
      <c r="BW70" s="23">
        <f t="shared" si="20"/>
        <v>0</v>
      </c>
      <c r="BX70" s="23">
        <f t="shared" si="21"/>
        <v>0</v>
      </c>
      <c r="BY70" s="23">
        <f t="shared" si="22"/>
        <v>0</v>
      </c>
      <c r="BZ70" s="23">
        <f t="shared" si="23"/>
        <v>0</v>
      </c>
      <c r="CA70" s="23">
        <f t="shared" si="24"/>
        <v>0</v>
      </c>
      <c r="CB70" s="23">
        <f t="shared" si="25"/>
        <v>0</v>
      </c>
      <c r="CC70" s="23">
        <f t="shared" si="26"/>
        <v>0</v>
      </c>
      <c r="CD70" s="23">
        <f t="shared" si="27"/>
        <v>0</v>
      </c>
      <c r="CE70" s="23">
        <f t="shared" si="28"/>
        <v>0</v>
      </c>
      <c r="CF70" s="31"/>
      <c r="CG70" s="31"/>
      <c r="CH70" s="31"/>
      <c r="CI70" s="32"/>
      <c r="CJ70" s="31"/>
      <c r="CM70" s="31"/>
      <c r="CN70" s="31"/>
      <c r="CO70" s="31"/>
      <c r="CP70" s="31"/>
    </row>
    <row r="71" spans="1:98" ht="30" x14ac:dyDescent="0.25">
      <c r="A71" s="19">
        <v>56</v>
      </c>
      <c r="B71" s="39" t="s">
        <v>53</v>
      </c>
      <c r="C71" s="56">
        <v>37060.800000000003</v>
      </c>
      <c r="D71" s="56">
        <v>37060.800000000003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6">
        <v>0</v>
      </c>
      <c r="S71" s="56">
        <v>0</v>
      </c>
      <c r="T71" s="56">
        <v>0</v>
      </c>
      <c r="U71" s="56">
        <v>37060.800000000003</v>
      </c>
      <c r="V71" s="56">
        <v>0</v>
      </c>
      <c r="W71" s="56">
        <v>37060.800000000003</v>
      </c>
      <c r="X71" s="56">
        <v>0</v>
      </c>
      <c r="Y71" s="56">
        <v>0</v>
      </c>
      <c r="Z71" s="56">
        <v>0</v>
      </c>
      <c r="AA71" s="56">
        <v>0</v>
      </c>
      <c r="AB71" s="56"/>
      <c r="AC71" s="56">
        <v>0</v>
      </c>
      <c r="AD71" s="23">
        <v>43873.7</v>
      </c>
      <c r="AE71" s="23">
        <v>43873.7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265.2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43608.5</v>
      </c>
      <c r="AW71" s="23">
        <v>0</v>
      </c>
      <c r="AX71" s="23">
        <v>43608.5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f t="shared" si="2"/>
        <v>6812.8999999999942</v>
      </c>
      <c r="BF71" s="23">
        <f t="shared" si="3"/>
        <v>6812.8999999999942</v>
      </c>
      <c r="BG71" s="23">
        <f t="shared" si="4"/>
        <v>0</v>
      </c>
      <c r="BH71" s="23">
        <f t="shared" si="5"/>
        <v>0</v>
      </c>
      <c r="BI71" s="23">
        <f t="shared" si="6"/>
        <v>0</v>
      </c>
      <c r="BJ71" s="23">
        <f t="shared" si="7"/>
        <v>0</v>
      </c>
      <c r="BK71" s="23">
        <f t="shared" si="8"/>
        <v>0</v>
      </c>
      <c r="BL71" s="23">
        <f t="shared" si="9"/>
        <v>0</v>
      </c>
      <c r="BM71" s="23">
        <f t="shared" si="10"/>
        <v>0</v>
      </c>
      <c r="BN71" s="23">
        <f t="shared" si="11"/>
        <v>0</v>
      </c>
      <c r="BO71" s="23">
        <f t="shared" si="12"/>
        <v>265.2</v>
      </c>
      <c r="BP71" s="23">
        <f t="shared" si="13"/>
        <v>0</v>
      </c>
      <c r="BQ71" s="23">
        <f t="shared" si="14"/>
        <v>0</v>
      </c>
      <c r="BR71" s="23">
        <f t="shared" si="15"/>
        <v>0</v>
      </c>
      <c r="BS71" s="23">
        <f t="shared" si="16"/>
        <v>0</v>
      </c>
      <c r="BT71" s="23">
        <f t="shared" si="17"/>
        <v>0</v>
      </c>
      <c r="BU71" s="23">
        <f t="shared" si="18"/>
        <v>0</v>
      </c>
      <c r="BV71" s="23">
        <f t="shared" si="19"/>
        <v>0</v>
      </c>
      <c r="BW71" s="23">
        <f t="shared" si="20"/>
        <v>6547.6999999999971</v>
      </c>
      <c r="BX71" s="23">
        <f t="shared" si="21"/>
        <v>0</v>
      </c>
      <c r="BY71" s="23">
        <f t="shared" si="22"/>
        <v>6547.6999999999971</v>
      </c>
      <c r="BZ71" s="23">
        <f t="shared" si="23"/>
        <v>0</v>
      </c>
      <c r="CA71" s="23">
        <f t="shared" si="24"/>
        <v>0</v>
      </c>
      <c r="CB71" s="23">
        <f t="shared" si="25"/>
        <v>0</v>
      </c>
      <c r="CC71" s="23">
        <f t="shared" si="26"/>
        <v>0</v>
      </c>
      <c r="CD71" s="23">
        <f t="shared" si="27"/>
        <v>0</v>
      </c>
      <c r="CE71" s="23">
        <f t="shared" si="28"/>
        <v>0</v>
      </c>
      <c r="CF71" s="31"/>
      <c r="CG71" s="31"/>
      <c r="CH71" s="31"/>
      <c r="CI71" s="32"/>
      <c r="CJ71" s="31"/>
      <c r="CM71" s="31"/>
      <c r="CN71" s="31"/>
      <c r="CO71" s="31"/>
      <c r="CP71" s="31"/>
    </row>
    <row r="72" spans="1:98" ht="15.75" x14ac:dyDescent="0.25">
      <c r="A72" s="19">
        <v>57</v>
      </c>
      <c r="B72" s="38" t="s">
        <v>109</v>
      </c>
      <c r="C72" s="56">
        <v>24998.9</v>
      </c>
      <c r="D72" s="56">
        <v>24998.9</v>
      </c>
      <c r="E72" s="56">
        <v>0</v>
      </c>
      <c r="F72" s="56">
        <v>7486.1</v>
      </c>
      <c r="G72" s="56">
        <v>0</v>
      </c>
      <c r="H72" s="56">
        <v>0</v>
      </c>
      <c r="I72" s="56">
        <v>129.6</v>
      </c>
      <c r="J72" s="56">
        <v>7356.5</v>
      </c>
      <c r="K72" s="56">
        <v>0</v>
      </c>
      <c r="L72" s="56">
        <v>0</v>
      </c>
      <c r="M72" s="56">
        <v>11564.3</v>
      </c>
      <c r="N72" s="56">
        <v>0</v>
      </c>
      <c r="O72" s="56">
        <v>0</v>
      </c>
      <c r="P72" s="56">
        <v>0</v>
      </c>
      <c r="Q72" s="56">
        <v>0</v>
      </c>
      <c r="R72" s="56">
        <v>0</v>
      </c>
      <c r="S72" s="56">
        <v>0</v>
      </c>
      <c r="T72" s="56">
        <v>0</v>
      </c>
      <c r="U72" s="56">
        <v>5948.5</v>
      </c>
      <c r="V72" s="56">
        <v>5948.5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/>
      <c r="AC72" s="56">
        <v>0</v>
      </c>
      <c r="AD72" s="23">
        <v>27902.2</v>
      </c>
      <c r="AE72" s="23">
        <v>27902.2</v>
      </c>
      <c r="AF72" s="23">
        <v>0</v>
      </c>
      <c r="AG72" s="23">
        <v>7747.1</v>
      </c>
      <c r="AH72" s="23">
        <v>0</v>
      </c>
      <c r="AI72" s="23">
        <v>0</v>
      </c>
      <c r="AJ72" s="23">
        <v>129.6</v>
      </c>
      <c r="AK72" s="23">
        <v>7617.5</v>
      </c>
      <c r="AL72" s="23">
        <v>0</v>
      </c>
      <c r="AM72" s="23">
        <v>0</v>
      </c>
      <c r="AN72" s="23">
        <v>12969.9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7185.2</v>
      </c>
      <c r="AW72" s="23">
        <v>7185.2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f t="shared" si="2"/>
        <v>2903.2999999999993</v>
      </c>
      <c r="BF72" s="23">
        <f t="shared" si="3"/>
        <v>2903.2999999999993</v>
      </c>
      <c r="BG72" s="23">
        <f t="shared" si="4"/>
        <v>0</v>
      </c>
      <c r="BH72" s="23">
        <f t="shared" si="5"/>
        <v>261</v>
      </c>
      <c r="BI72" s="23">
        <f t="shared" si="6"/>
        <v>0</v>
      </c>
      <c r="BJ72" s="23">
        <f t="shared" si="7"/>
        <v>0</v>
      </c>
      <c r="BK72" s="23">
        <f t="shared" si="8"/>
        <v>0</v>
      </c>
      <c r="BL72" s="23">
        <f t="shared" si="9"/>
        <v>261</v>
      </c>
      <c r="BM72" s="23">
        <f t="shared" si="10"/>
        <v>0</v>
      </c>
      <c r="BN72" s="23">
        <f t="shared" si="11"/>
        <v>0</v>
      </c>
      <c r="BO72" s="23">
        <f t="shared" si="12"/>
        <v>1405.6000000000004</v>
      </c>
      <c r="BP72" s="23">
        <f t="shared" si="13"/>
        <v>0</v>
      </c>
      <c r="BQ72" s="23">
        <f t="shared" si="14"/>
        <v>0</v>
      </c>
      <c r="BR72" s="23">
        <f t="shared" si="15"/>
        <v>0</v>
      </c>
      <c r="BS72" s="23">
        <f t="shared" si="16"/>
        <v>0</v>
      </c>
      <c r="BT72" s="23">
        <f t="shared" si="17"/>
        <v>0</v>
      </c>
      <c r="BU72" s="23">
        <f t="shared" si="18"/>
        <v>0</v>
      </c>
      <c r="BV72" s="23">
        <f t="shared" si="19"/>
        <v>0</v>
      </c>
      <c r="BW72" s="23">
        <f t="shared" si="20"/>
        <v>1236.6999999999998</v>
      </c>
      <c r="BX72" s="23">
        <f t="shared" si="21"/>
        <v>1236.6999999999998</v>
      </c>
      <c r="BY72" s="23">
        <f t="shared" si="22"/>
        <v>0</v>
      </c>
      <c r="BZ72" s="23">
        <f t="shared" si="23"/>
        <v>0</v>
      </c>
      <c r="CA72" s="23">
        <f t="shared" si="24"/>
        <v>0</v>
      </c>
      <c r="CB72" s="23">
        <f t="shared" si="25"/>
        <v>0</v>
      </c>
      <c r="CC72" s="23">
        <f t="shared" si="26"/>
        <v>0</v>
      </c>
      <c r="CD72" s="23">
        <f t="shared" si="27"/>
        <v>0</v>
      </c>
      <c r="CE72" s="23">
        <f t="shared" si="28"/>
        <v>0</v>
      </c>
      <c r="CF72" s="31"/>
      <c r="CG72" s="31"/>
      <c r="CH72" s="31"/>
      <c r="CI72" s="32"/>
      <c r="CJ72" s="31"/>
      <c r="CM72" s="31"/>
      <c r="CN72" s="31"/>
      <c r="CO72" s="31"/>
      <c r="CP72" s="31"/>
    </row>
    <row r="73" spans="1:98" s="37" customFormat="1" ht="15.75" x14ac:dyDescent="0.25">
      <c r="A73" s="46"/>
      <c r="B73" s="40" t="s">
        <v>25</v>
      </c>
      <c r="C73" s="57">
        <v>535165.1</v>
      </c>
      <c r="D73" s="57">
        <v>535165.1</v>
      </c>
      <c r="E73" s="57">
        <v>0</v>
      </c>
      <c r="F73" s="57">
        <v>331240.8</v>
      </c>
      <c r="G73" s="57">
        <v>89542.200000000012</v>
      </c>
      <c r="H73" s="57">
        <v>39516.5</v>
      </c>
      <c r="I73" s="57">
        <v>10676.900000000001</v>
      </c>
      <c r="J73" s="57">
        <v>120242.7</v>
      </c>
      <c r="K73" s="57">
        <v>22339.199999999997</v>
      </c>
      <c r="L73" s="57">
        <v>48923.3</v>
      </c>
      <c r="M73" s="57">
        <v>97928.1</v>
      </c>
      <c r="N73" s="57">
        <v>0</v>
      </c>
      <c r="O73" s="57">
        <v>0</v>
      </c>
      <c r="P73" s="57">
        <v>105996.2</v>
      </c>
      <c r="Q73" s="57">
        <v>105996.2</v>
      </c>
      <c r="R73" s="57">
        <v>271.2</v>
      </c>
      <c r="S73" s="57">
        <v>43420.6</v>
      </c>
      <c r="T73" s="57">
        <v>0</v>
      </c>
      <c r="U73" s="57">
        <v>0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/>
      <c r="AC73" s="57">
        <v>0</v>
      </c>
      <c r="AD73" s="47">
        <v>716281.89999999991</v>
      </c>
      <c r="AE73" s="47">
        <v>716281.89999999991</v>
      </c>
      <c r="AF73" s="47">
        <v>0</v>
      </c>
      <c r="AG73" s="47">
        <v>493584.2</v>
      </c>
      <c r="AH73" s="47">
        <v>86209.4</v>
      </c>
      <c r="AI73" s="47">
        <v>60378.5</v>
      </c>
      <c r="AJ73" s="47">
        <v>44349.3</v>
      </c>
      <c r="AK73" s="47">
        <v>231742.40000000002</v>
      </c>
      <c r="AL73" s="47">
        <v>23819.300000000003</v>
      </c>
      <c r="AM73" s="47">
        <v>47085.3</v>
      </c>
      <c r="AN73" s="47">
        <v>111590.3</v>
      </c>
      <c r="AO73" s="47">
        <v>0</v>
      </c>
      <c r="AP73" s="47">
        <v>0</v>
      </c>
      <c r="AQ73" s="47">
        <v>111107.4</v>
      </c>
      <c r="AR73" s="47">
        <v>111107.4</v>
      </c>
      <c r="AS73" s="47">
        <v>336.2</v>
      </c>
      <c r="AT73" s="47">
        <v>44050</v>
      </c>
      <c r="AU73" s="47">
        <v>0</v>
      </c>
      <c r="AV73" s="47">
        <v>0</v>
      </c>
      <c r="AW73" s="47">
        <v>0</v>
      </c>
      <c r="AX73" s="47">
        <v>0</v>
      </c>
      <c r="AY73" s="47">
        <v>0</v>
      </c>
      <c r="AZ73" s="47">
        <v>0</v>
      </c>
      <c r="BA73" s="47">
        <v>0</v>
      </c>
      <c r="BB73" s="47">
        <v>0</v>
      </c>
      <c r="BC73" s="47">
        <v>0</v>
      </c>
      <c r="BD73" s="47">
        <v>0</v>
      </c>
      <c r="BE73" s="23">
        <f t="shared" si="2"/>
        <v>181116.79999999993</v>
      </c>
      <c r="BF73" s="23">
        <f t="shared" si="3"/>
        <v>181116.79999999993</v>
      </c>
      <c r="BG73" s="23">
        <f t="shared" si="4"/>
        <v>0</v>
      </c>
      <c r="BH73" s="23">
        <f t="shared" si="5"/>
        <v>162343.40000000002</v>
      </c>
      <c r="BI73" s="23">
        <f t="shared" si="6"/>
        <v>-3332.8000000000175</v>
      </c>
      <c r="BJ73" s="23">
        <f t="shared" si="7"/>
        <v>20862</v>
      </c>
      <c r="BK73" s="23">
        <f t="shared" si="8"/>
        <v>33672.400000000001</v>
      </c>
      <c r="BL73" s="23">
        <f t="shared" si="9"/>
        <v>111499.70000000003</v>
      </c>
      <c r="BM73" s="23">
        <f t="shared" si="10"/>
        <v>1480.1000000000058</v>
      </c>
      <c r="BN73" s="23">
        <f t="shared" si="11"/>
        <v>-1838</v>
      </c>
      <c r="BO73" s="23">
        <f t="shared" si="12"/>
        <v>13662.199999999997</v>
      </c>
      <c r="BP73" s="23">
        <f t="shared" si="13"/>
        <v>0</v>
      </c>
      <c r="BQ73" s="23">
        <f t="shared" si="14"/>
        <v>0</v>
      </c>
      <c r="BR73" s="23">
        <f t="shared" si="15"/>
        <v>5111.1999999999971</v>
      </c>
      <c r="BS73" s="23">
        <f t="shared" si="16"/>
        <v>5111.1999999999971</v>
      </c>
      <c r="BT73" s="23">
        <f t="shared" si="17"/>
        <v>65</v>
      </c>
      <c r="BU73" s="23">
        <f t="shared" si="18"/>
        <v>629.40000000000146</v>
      </c>
      <c r="BV73" s="23">
        <f t="shared" si="19"/>
        <v>0</v>
      </c>
      <c r="BW73" s="23">
        <f t="shared" si="20"/>
        <v>0</v>
      </c>
      <c r="BX73" s="23">
        <f t="shared" si="21"/>
        <v>0</v>
      </c>
      <c r="BY73" s="23">
        <f t="shared" si="22"/>
        <v>0</v>
      </c>
      <c r="BZ73" s="23">
        <f t="shared" si="23"/>
        <v>0</v>
      </c>
      <c r="CA73" s="23">
        <f t="shared" si="24"/>
        <v>0</v>
      </c>
      <c r="CB73" s="23">
        <f t="shared" si="25"/>
        <v>0</v>
      </c>
      <c r="CC73" s="23">
        <f t="shared" si="26"/>
        <v>0</v>
      </c>
      <c r="CD73" s="23">
        <f t="shared" si="27"/>
        <v>0</v>
      </c>
      <c r="CE73" s="23">
        <f t="shared" si="28"/>
        <v>0</v>
      </c>
      <c r="CF73" s="48"/>
      <c r="CG73" s="31"/>
      <c r="CH73" s="31"/>
      <c r="CI73" s="32"/>
      <c r="CJ73" s="31"/>
      <c r="CM73" s="48"/>
      <c r="CN73" s="48"/>
      <c r="CO73" s="48"/>
      <c r="CP73" s="48"/>
    </row>
    <row r="74" spans="1:98" ht="15.75" x14ac:dyDescent="0.25">
      <c r="A74" s="19">
        <v>58</v>
      </c>
      <c r="B74" s="39" t="s">
        <v>26</v>
      </c>
      <c r="C74" s="56">
        <v>194975</v>
      </c>
      <c r="D74" s="56">
        <v>194975</v>
      </c>
      <c r="E74" s="56">
        <v>0</v>
      </c>
      <c r="F74" s="56">
        <v>163618.5</v>
      </c>
      <c r="G74" s="56">
        <v>42395.3</v>
      </c>
      <c r="H74" s="56">
        <v>32666.799999999999</v>
      </c>
      <c r="I74" s="56">
        <v>6140.5</v>
      </c>
      <c r="J74" s="56">
        <v>38136.300000000003</v>
      </c>
      <c r="K74" s="56">
        <v>11339.3</v>
      </c>
      <c r="L74" s="56">
        <v>32940.300000000003</v>
      </c>
      <c r="M74" s="56">
        <v>31356.5</v>
      </c>
      <c r="N74" s="56">
        <v>0</v>
      </c>
      <c r="O74" s="56">
        <v>0</v>
      </c>
      <c r="P74" s="56">
        <v>0</v>
      </c>
      <c r="Q74" s="56">
        <v>0</v>
      </c>
      <c r="R74" s="56">
        <v>0</v>
      </c>
      <c r="S74" s="56">
        <v>0</v>
      </c>
      <c r="T74" s="56">
        <v>0</v>
      </c>
      <c r="U74" s="56">
        <v>0</v>
      </c>
      <c r="V74" s="56">
        <v>0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/>
      <c r="AC74" s="56">
        <v>0</v>
      </c>
      <c r="AD74" s="23">
        <v>313318.60000000003</v>
      </c>
      <c r="AE74" s="23">
        <v>313318.60000000003</v>
      </c>
      <c r="AF74" s="23">
        <v>0</v>
      </c>
      <c r="AG74" s="23">
        <v>276633.40000000002</v>
      </c>
      <c r="AH74" s="23">
        <v>40903.1</v>
      </c>
      <c r="AI74" s="23">
        <v>49402.7</v>
      </c>
      <c r="AJ74" s="23">
        <v>28735.5</v>
      </c>
      <c r="AK74" s="23">
        <v>113798.7</v>
      </c>
      <c r="AL74" s="23">
        <v>12090.6</v>
      </c>
      <c r="AM74" s="23">
        <v>31702.799999999999</v>
      </c>
      <c r="AN74" s="23">
        <v>36685.199999999997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f t="shared" si="2"/>
        <v>118343.60000000003</v>
      </c>
      <c r="BF74" s="23">
        <f t="shared" si="3"/>
        <v>118343.60000000003</v>
      </c>
      <c r="BG74" s="23">
        <f t="shared" si="4"/>
        <v>0</v>
      </c>
      <c r="BH74" s="23">
        <f t="shared" si="5"/>
        <v>113014.90000000002</v>
      </c>
      <c r="BI74" s="23">
        <f t="shared" si="6"/>
        <v>-1492.2000000000044</v>
      </c>
      <c r="BJ74" s="23">
        <f t="shared" si="7"/>
        <v>16735.899999999998</v>
      </c>
      <c r="BK74" s="23">
        <f t="shared" si="8"/>
        <v>22595</v>
      </c>
      <c r="BL74" s="23">
        <f t="shared" si="9"/>
        <v>75662.399999999994</v>
      </c>
      <c r="BM74" s="23">
        <f t="shared" si="10"/>
        <v>751.30000000000109</v>
      </c>
      <c r="BN74" s="23">
        <f t="shared" si="11"/>
        <v>-1237.5000000000036</v>
      </c>
      <c r="BO74" s="23">
        <f t="shared" si="12"/>
        <v>5328.6999999999971</v>
      </c>
      <c r="BP74" s="23">
        <f t="shared" si="13"/>
        <v>0</v>
      </c>
      <c r="BQ74" s="23">
        <f t="shared" si="14"/>
        <v>0</v>
      </c>
      <c r="BR74" s="23">
        <f t="shared" si="15"/>
        <v>0</v>
      </c>
      <c r="BS74" s="23">
        <f t="shared" si="16"/>
        <v>0</v>
      </c>
      <c r="BT74" s="23">
        <f t="shared" si="17"/>
        <v>0</v>
      </c>
      <c r="BU74" s="23">
        <f t="shared" si="18"/>
        <v>0</v>
      </c>
      <c r="BV74" s="23">
        <f t="shared" si="19"/>
        <v>0</v>
      </c>
      <c r="BW74" s="23">
        <f t="shared" si="20"/>
        <v>0</v>
      </c>
      <c r="BX74" s="23">
        <f t="shared" si="21"/>
        <v>0</v>
      </c>
      <c r="BY74" s="23">
        <f t="shared" si="22"/>
        <v>0</v>
      </c>
      <c r="BZ74" s="23">
        <f t="shared" si="23"/>
        <v>0</v>
      </c>
      <c r="CA74" s="23">
        <f t="shared" si="24"/>
        <v>0</v>
      </c>
      <c r="CB74" s="23">
        <f t="shared" si="25"/>
        <v>0</v>
      </c>
      <c r="CC74" s="23">
        <f t="shared" si="26"/>
        <v>0</v>
      </c>
      <c r="CD74" s="23">
        <f t="shared" si="27"/>
        <v>0</v>
      </c>
      <c r="CE74" s="23">
        <f t="shared" si="28"/>
        <v>0</v>
      </c>
      <c r="CF74" s="31"/>
      <c r="CG74" s="31"/>
      <c r="CH74" s="31"/>
      <c r="CI74" s="32"/>
      <c r="CJ74" s="31"/>
      <c r="CM74" s="31"/>
      <c r="CN74" s="31"/>
      <c r="CO74" s="31"/>
      <c r="CP74" s="31"/>
    </row>
    <row r="75" spans="1:98" ht="15.75" x14ac:dyDescent="0.25">
      <c r="A75" s="19">
        <v>59</v>
      </c>
      <c r="B75" s="39" t="s">
        <v>27</v>
      </c>
      <c r="C75" s="56">
        <v>92376</v>
      </c>
      <c r="D75" s="56">
        <v>92376</v>
      </c>
      <c r="E75" s="56">
        <v>0</v>
      </c>
      <c r="F75" s="56">
        <v>2955.6</v>
      </c>
      <c r="G75" s="56">
        <v>0</v>
      </c>
      <c r="H75" s="56">
        <v>0</v>
      </c>
      <c r="I75" s="56">
        <v>1755.8</v>
      </c>
      <c r="J75" s="56">
        <v>1199.8</v>
      </c>
      <c r="K75" s="56">
        <v>0</v>
      </c>
      <c r="L75" s="56">
        <v>0</v>
      </c>
      <c r="M75" s="56">
        <v>45999.8</v>
      </c>
      <c r="N75" s="56">
        <v>0</v>
      </c>
      <c r="O75" s="56">
        <v>0</v>
      </c>
      <c r="P75" s="56">
        <v>43420.6</v>
      </c>
      <c r="Q75" s="56">
        <v>43420.6</v>
      </c>
      <c r="R75" s="56">
        <v>0</v>
      </c>
      <c r="S75" s="56">
        <v>43420.6</v>
      </c>
      <c r="T75" s="56">
        <v>0</v>
      </c>
      <c r="U75" s="56">
        <v>0</v>
      </c>
      <c r="V75" s="56">
        <v>0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/>
      <c r="AC75" s="56">
        <v>0</v>
      </c>
      <c r="AD75" s="23">
        <v>100304.9</v>
      </c>
      <c r="AE75" s="23">
        <v>100304.9</v>
      </c>
      <c r="AF75" s="23">
        <v>0</v>
      </c>
      <c r="AG75" s="23">
        <v>2637.3</v>
      </c>
      <c r="AH75" s="23">
        <v>0</v>
      </c>
      <c r="AI75" s="23">
        <v>0</v>
      </c>
      <c r="AJ75" s="23">
        <v>1755.8</v>
      </c>
      <c r="AK75" s="23">
        <v>881.5</v>
      </c>
      <c r="AL75" s="23">
        <v>0</v>
      </c>
      <c r="AM75" s="23">
        <v>0</v>
      </c>
      <c r="AN75" s="23">
        <v>50466.9</v>
      </c>
      <c r="AO75" s="23">
        <v>0</v>
      </c>
      <c r="AP75" s="23">
        <v>0</v>
      </c>
      <c r="AQ75" s="23">
        <v>47200.7</v>
      </c>
      <c r="AR75" s="23">
        <v>47200.7</v>
      </c>
      <c r="AS75" s="23">
        <v>0</v>
      </c>
      <c r="AT75" s="23">
        <v>44050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f t="shared" si="2"/>
        <v>7928.8999999999942</v>
      </c>
      <c r="BF75" s="23">
        <f t="shared" si="3"/>
        <v>7928.8999999999942</v>
      </c>
      <c r="BG75" s="23">
        <f t="shared" si="4"/>
        <v>0</v>
      </c>
      <c r="BH75" s="23">
        <f t="shared" si="5"/>
        <v>-318.29999999999973</v>
      </c>
      <c r="BI75" s="23">
        <f t="shared" si="6"/>
        <v>0</v>
      </c>
      <c r="BJ75" s="23">
        <f t="shared" si="7"/>
        <v>0</v>
      </c>
      <c r="BK75" s="23">
        <f t="shared" si="8"/>
        <v>0</v>
      </c>
      <c r="BL75" s="23">
        <f t="shared" si="9"/>
        <v>-318.29999999999995</v>
      </c>
      <c r="BM75" s="23">
        <f t="shared" si="10"/>
        <v>0</v>
      </c>
      <c r="BN75" s="23">
        <f t="shared" si="11"/>
        <v>0</v>
      </c>
      <c r="BO75" s="23">
        <f t="shared" si="12"/>
        <v>4467.0999999999985</v>
      </c>
      <c r="BP75" s="23">
        <f t="shared" si="13"/>
        <v>0</v>
      </c>
      <c r="BQ75" s="23">
        <f t="shared" si="14"/>
        <v>0</v>
      </c>
      <c r="BR75" s="23">
        <f t="shared" si="15"/>
        <v>3780.0999999999985</v>
      </c>
      <c r="BS75" s="23">
        <f t="shared" si="16"/>
        <v>3780.0999999999985</v>
      </c>
      <c r="BT75" s="23">
        <f t="shared" si="17"/>
        <v>0</v>
      </c>
      <c r="BU75" s="23">
        <f t="shared" si="18"/>
        <v>629.40000000000146</v>
      </c>
      <c r="BV75" s="23">
        <f t="shared" si="19"/>
        <v>0</v>
      </c>
      <c r="BW75" s="23">
        <f t="shared" si="20"/>
        <v>0</v>
      </c>
      <c r="BX75" s="23">
        <f t="shared" si="21"/>
        <v>0</v>
      </c>
      <c r="BY75" s="23">
        <f t="shared" si="22"/>
        <v>0</v>
      </c>
      <c r="BZ75" s="23">
        <f t="shared" si="23"/>
        <v>0</v>
      </c>
      <c r="CA75" s="23">
        <f t="shared" si="24"/>
        <v>0</v>
      </c>
      <c r="CB75" s="23">
        <f t="shared" si="25"/>
        <v>0</v>
      </c>
      <c r="CC75" s="23">
        <f t="shared" si="26"/>
        <v>0</v>
      </c>
      <c r="CD75" s="23">
        <f t="shared" si="27"/>
        <v>0</v>
      </c>
      <c r="CE75" s="23">
        <f t="shared" si="28"/>
        <v>0</v>
      </c>
      <c r="CF75" s="31"/>
      <c r="CG75" s="31"/>
      <c r="CH75" s="31"/>
      <c r="CI75" s="32"/>
      <c r="CJ75" s="31"/>
      <c r="CM75" s="31"/>
      <c r="CN75" s="31"/>
      <c r="CO75" s="31"/>
      <c r="CP75" s="31"/>
    </row>
    <row r="76" spans="1:98" ht="15.75" x14ac:dyDescent="0.25">
      <c r="A76" s="19">
        <v>60</v>
      </c>
      <c r="B76" s="39" t="s">
        <v>110</v>
      </c>
      <c r="C76" s="56">
        <v>239.5</v>
      </c>
      <c r="D76" s="56">
        <v>239.5</v>
      </c>
      <c r="E76" s="56">
        <v>0</v>
      </c>
      <c r="F76" s="56">
        <v>239.5</v>
      </c>
      <c r="G76" s="56">
        <v>0</v>
      </c>
      <c r="H76" s="56">
        <v>0</v>
      </c>
      <c r="I76" s="56">
        <v>109.3</v>
      </c>
      <c r="J76" s="56">
        <v>130.19999999999999</v>
      </c>
      <c r="K76" s="56">
        <v>0</v>
      </c>
      <c r="L76" s="56">
        <v>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56">
        <v>0</v>
      </c>
      <c r="S76" s="56">
        <v>0</v>
      </c>
      <c r="T76" s="56">
        <v>0</v>
      </c>
      <c r="U76" s="56">
        <v>0</v>
      </c>
      <c r="V76" s="56">
        <v>0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/>
      <c r="AC76" s="56">
        <v>0</v>
      </c>
      <c r="AD76" s="23">
        <v>280.8</v>
      </c>
      <c r="AE76" s="23">
        <v>280.8</v>
      </c>
      <c r="AF76" s="23">
        <v>0</v>
      </c>
      <c r="AG76" s="23">
        <v>280.8</v>
      </c>
      <c r="AH76" s="23">
        <v>0</v>
      </c>
      <c r="AI76" s="23">
        <v>0</v>
      </c>
      <c r="AJ76" s="23">
        <v>109.3</v>
      </c>
      <c r="AK76" s="23">
        <v>171.5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f t="shared" si="2"/>
        <v>41.300000000000011</v>
      </c>
      <c r="BF76" s="23">
        <f t="shared" si="3"/>
        <v>41.300000000000011</v>
      </c>
      <c r="BG76" s="23">
        <f t="shared" si="4"/>
        <v>0</v>
      </c>
      <c r="BH76" s="23">
        <f t="shared" si="5"/>
        <v>41.300000000000011</v>
      </c>
      <c r="BI76" s="23">
        <f t="shared" si="6"/>
        <v>0</v>
      </c>
      <c r="BJ76" s="23">
        <f t="shared" si="7"/>
        <v>0</v>
      </c>
      <c r="BK76" s="23">
        <f t="shared" si="8"/>
        <v>0</v>
      </c>
      <c r="BL76" s="23">
        <f t="shared" si="9"/>
        <v>41.300000000000011</v>
      </c>
      <c r="BM76" s="23">
        <f t="shared" si="10"/>
        <v>0</v>
      </c>
      <c r="BN76" s="23">
        <f t="shared" si="11"/>
        <v>0</v>
      </c>
      <c r="BO76" s="23">
        <f t="shared" si="12"/>
        <v>0</v>
      </c>
      <c r="BP76" s="23">
        <f t="shared" si="13"/>
        <v>0</v>
      </c>
      <c r="BQ76" s="23">
        <f t="shared" si="14"/>
        <v>0</v>
      </c>
      <c r="BR76" s="23">
        <f t="shared" si="15"/>
        <v>0</v>
      </c>
      <c r="BS76" s="23">
        <f t="shared" si="16"/>
        <v>0</v>
      </c>
      <c r="BT76" s="23">
        <f t="shared" si="17"/>
        <v>0</v>
      </c>
      <c r="BU76" s="23">
        <f t="shared" si="18"/>
        <v>0</v>
      </c>
      <c r="BV76" s="23">
        <f t="shared" si="19"/>
        <v>0</v>
      </c>
      <c r="BW76" s="23">
        <f t="shared" si="20"/>
        <v>0</v>
      </c>
      <c r="BX76" s="23">
        <f t="shared" si="21"/>
        <v>0</v>
      </c>
      <c r="BY76" s="23">
        <f t="shared" si="22"/>
        <v>0</v>
      </c>
      <c r="BZ76" s="23">
        <f t="shared" si="23"/>
        <v>0</v>
      </c>
      <c r="CA76" s="23">
        <f t="shared" si="24"/>
        <v>0</v>
      </c>
      <c r="CB76" s="23">
        <f t="shared" si="25"/>
        <v>0</v>
      </c>
      <c r="CC76" s="23">
        <f t="shared" si="26"/>
        <v>0</v>
      </c>
      <c r="CD76" s="23">
        <f t="shared" si="27"/>
        <v>0</v>
      </c>
      <c r="CE76" s="23">
        <f t="shared" si="28"/>
        <v>0</v>
      </c>
      <c r="CF76" s="31"/>
      <c r="CG76" s="31"/>
      <c r="CH76" s="31"/>
      <c r="CI76" s="32"/>
      <c r="CJ76" s="31"/>
      <c r="CM76" s="31"/>
      <c r="CN76" s="31"/>
      <c r="CO76" s="31"/>
      <c r="CP76" s="31"/>
    </row>
    <row r="77" spans="1:98" ht="15.75" x14ac:dyDescent="0.25">
      <c r="A77" s="19">
        <v>61</v>
      </c>
      <c r="B77" s="3" t="s">
        <v>131</v>
      </c>
      <c r="C77" s="51">
        <v>244777.9</v>
      </c>
      <c r="D77" s="51">
        <v>244777.9</v>
      </c>
      <c r="E77" s="51">
        <v>0</v>
      </c>
      <c r="F77" s="51">
        <v>161630.5</v>
      </c>
      <c r="G77" s="51">
        <v>47146.9</v>
      </c>
      <c r="H77" s="51">
        <v>6849.7</v>
      </c>
      <c r="I77" s="51">
        <v>2671.3</v>
      </c>
      <c r="J77" s="51">
        <v>77979.7</v>
      </c>
      <c r="K77" s="51">
        <v>10999.9</v>
      </c>
      <c r="L77" s="51">
        <v>15983</v>
      </c>
      <c r="M77" s="51">
        <v>20571.8</v>
      </c>
      <c r="N77" s="51">
        <v>0</v>
      </c>
      <c r="O77" s="51">
        <v>0</v>
      </c>
      <c r="P77" s="51">
        <v>62575.6</v>
      </c>
      <c r="Q77" s="51">
        <v>62575.6</v>
      </c>
      <c r="R77" s="51">
        <v>271.2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>
        <v>0</v>
      </c>
      <c r="AA77" s="51">
        <v>0</v>
      </c>
      <c r="AB77" s="51"/>
      <c r="AC77" s="51">
        <v>0</v>
      </c>
      <c r="AD77" s="23">
        <v>298614.40000000002</v>
      </c>
      <c r="AE77" s="23">
        <v>298614.40000000002</v>
      </c>
      <c r="AF77" s="23">
        <v>0</v>
      </c>
      <c r="AG77" s="23">
        <v>210269.5</v>
      </c>
      <c r="AH77" s="23">
        <v>45306.3</v>
      </c>
      <c r="AI77" s="23">
        <v>10975.8</v>
      </c>
      <c r="AJ77" s="23">
        <v>13748.7</v>
      </c>
      <c r="AK77" s="23">
        <v>113127.5</v>
      </c>
      <c r="AL77" s="23">
        <v>11728.7</v>
      </c>
      <c r="AM77" s="23">
        <v>15382.5</v>
      </c>
      <c r="AN77" s="23">
        <v>24438.2</v>
      </c>
      <c r="AO77" s="23">
        <v>0</v>
      </c>
      <c r="AP77" s="23">
        <v>0</v>
      </c>
      <c r="AQ77" s="23">
        <v>63906.7</v>
      </c>
      <c r="AR77" s="23">
        <v>63906.7</v>
      </c>
      <c r="AS77" s="23">
        <v>336.2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f t="shared" si="2"/>
        <v>53836.500000000029</v>
      </c>
      <c r="BF77" s="23">
        <f t="shared" si="3"/>
        <v>53836.500000000029</v>
      </c>
      <c r="BG77" s="23">
        <f t="shared" si="4"/>
        <v>0</v>
      </c>
      <c r="BH77" s="23">
        <f t="shared" si="5"/>
        <v>48639</v>
      </c>
      <c r="BI77" s="23">
        <f t="shared" si="6"/>
        <v>-1840.5999999999985</v>
      </c>
      <c r="BJ77" s="23">
        <f t="shared" si="7"/>
        <v>4126.0999999999995</v>
      </c>
      <c r="BK77" s="23">
        <f t="shared" si="8"/>
        <v>11077.400000000001</v>
      </c>
      <c r="BL77" s="23">
        <f t="shared" si="9"/>
        <v>35147.800000000003</v>
      </c>
      <c r="BM77" s="23">
        <f t="shared" si="10"/>
        <v>728.80000000000109</v>
      </c>
      <c r="BN77" s="23">
        <f t="shared" si="11"/>
        <v>-600.5</v>
      </c>
      <c r="BO77" s="23">
        <f t="shared" si="12"/>
        <v>3866.4000000000015</v>
      </c>
      <c r="BP77" s="23">
        <f t="shared" si="13"/>
        <v>0</v>
      </c>
      <c r="BQ77" s="23">
        <f t="shared" si="14"/>
        <v>0</v>
      </c>
      <c r="BR77" s="23">
        <f t="shared" si="15"/>
        <v>1331.0999999999985</v>
      </c>
      <c r="BS77" s="23">
        <f t="shared" si="16"/>
        <v>1331.0999999999985</v>
      </c>
      <c r="BT77" s="23">
        <f t="shared" si="17"/>
        <v>65</v>
      </c>
      <c r="BU77" s="23">
        <f t="shared" si="18"/>
        <v>0</v>
      </c>
      <c r="BV77" s="23">
        <f t="shared" si="19"/>
        <v>0</v>
      </c>
      <c r="BW77" s="23">
        <f t="shared" si="20"/>
        <v>0</v>
      </c>
      <c r="BX77" s="23">
        <f t="shared" si="21"/>
        <v>0</v>
      </c>
      <c r="BY77" s="23">
        <f t="shared" si="22"/>
        <v>0</v>
      </c>
      <c r="BZ77" s="23">
        <f t="shared" si="23"/>
        <v>0</v>
      </c>
      <c r="CA77" s="23">
        <f t="shared" si="24"/>
        <v>0</v>
      </c>
      <c r="CB77" s="23">
        <f t="shared" si="25"/>
        <v>0</v>
      </c>
      <c r="CC77" s="23">
        <f t="shared" si="26"/>
        <v>0</v>
      </c>
      <c r="CD77" s="23">
        <f t="shared" si="27"/>
        <v>0</v>
      </c>
      <c r="CE77" s="23">
        <f t="shared" si="28"/>
        <v>0</v>
      </c>
      <c r="CF77" s="31"/>
      <c r="CG77" s="31"/>
      <c r="CH77" s="31"/>
      <c r="CI77" s="32"/>
      <c r="CJ77" s="31"/>
      <c r="CM77" s="31"/>
      <c r="CN77" s="31"/>
      <c r="CO77" s="31"/>
      <c r="CP77" s="31"/>
    </row>
    <row r="78" spans="1:98" ht="30" x14ac:dyDescent="0.25">
      <c r="A78" s="19">
        <v>62</v>
      </c>
      <c r="B78" s="5" t="s">
        <v>28</v>
      </c>
      <c r="C78" s="53">
        <v>2796.7</v>
      </c>
      <c r="D78" s="53">
        <v>2796.7</v>
      </c>
      <c r="E78" s="53">
        <v>0</v>
      </c>
      <c r="F78" s="53">
        <v>2796.7</v>
      </c>
      <c r="G78" s="53">
        <v>0</v>
      </c>
      <c r="H78" s="53">
        <v>0</v>
      </c>
      <c r="I78" s="53">
        <v>0</v>
      </c>
      <c r="J78" s="53">
        <v>2796.7</v>
      </c>
      <c r="K78" s="53">
        <v>0</v>
      </c>
      <c r="L78" s="53">
        <v>0</v>
      </c>
      <c r="M78" s="53">
        <v>0</v>
      </c>
      <c r="N78" s="53">
        <v>0</v>
      </c>
      <c r="O78" s="53">
        <v>0</v>
      </c>
      <c r="P78" s="53">
        <v>0</v>
      </c>
      <c r="Q78" s="53">
        <v>0</v>
      </c>
      <c r="R78" s="53">
        <v>0</v>
      </c>
      <c r="S78" s="53">
        <v>0</v>
      </c>
      <c r="T78" s="53">
        <v>0</v>
      </c>
      <c r="U78" s="53">
        <v>0</v>
      </c>
      <c r="V78" s="53"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/>
      <c r="AC78" s="53">
        <v>0</v>
      </c>
      <c r="AD78" s="23">
        <v>3763.2</v>
      </c>
      <c r="AE78" s="23">
        <v>3763.2</v>
      </c>
      <c r="AF78" s="23">
        <v>0</v>
      </c>
      <c r="AG78" s="23">
        <v>3763.2</v>
      </c>
      <c r="AH78" s="23">
        <v>0</v>
      </c>
      <c r="AI78" s="23">
        <v>0</v>
      </c>
      <c r="AJ78" s="23">
        <v>0</v>
      </c>
      <c r="AK78" s="23">
        <v>3763.2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f t="shared" ref="BE78:BE119" si="29">AD78-C78</f>
        <v>966.5</v>
      </c>
      <c r="BF78" s="23">
        <f t="shared" ref="BF78:BF119" si="30">AE78-D78</f>
        <v>966.5</v>
      </c>
      <c r="BG78" s="23">
        <f t="shared" ref="BG78:BG119" si="31">AF78-E78</f>
        <v>0</v>
      </c>
      <c r="BH78" s="23">
        <f t="shared" ref="BH78:BH119" si="32">AG78-F78</f>
        <v>966.5</v>
      </c>
      <c r="BI78" s="23">
        <f t="shared" ref="BI78:BI119" si="33">AH78-G78</f>
        <v>0</v>
      </c>
      <c r="BJ78" s="23">
        <f t="shared" ref="BJ78:BJ119" si="34">AI78-H78</f>
        <v>0</v>
      </c>
      <c r="BK78" s="23">
        <f t="shared" ref="BK78:BK119" si="35">AJ78-I78</f>
        <v>0</v>
      </c>
      <c r="BL78" s="23">
        <f t="shared" ref="BL78:BL119" si="36">AK78-J78</f>
        <v>966.5</v>
      </c>
      <c r="BM78" s="23">
        <f t="shared" ref="BM78:BM119" si="37">AL78-K78</f>
        <v>0</v>
      </c>
      <c r="BN78" s="23">
        <f t="shared" ref="BN78:BN119" si="38">AM78-L78</f>
        <v>0</v>
      </c>
      <c r="BO78" s="23">
        <f t="shared" ref="BO78:BO119" si="39">AN78-M78</f>
        <v>0</v>
      </c>
      <c r="BP78" s="23">
        <f t="shared" ref="BP78:BP119" si="40">AO78-N78</f>
        <v>0</v>
      </c>
      <c r="BQ78" s="23">
        <f t="shared" ref="BQ78:BQ119" si="41">AP78-O78</f>
        <v>0</v>
      </c>
      <c r="BR78" s="23">
        <f t="shared" ref="BR78:BR119" si="42">AQ78-P78</f>
        <v>0</v>
      </c>
      <c r="BS78" s="23">
        <f t="shared" ref="BS78:BS119" si="43">AR78-Q78</f>
        <v>0</v>
      </c>
      <c r="BT78" s="23">
        <f t="shared" ref="BT78:BT119" si="44">AS78-R78</f>
        <v>0</v>
      </c>
      <c r="BU78" s="23">
        <f t="shared" ref="BU78:BU119" si="45">AT78-S78</f>
        <v>0</v>
      </c>
      <c r="BV78" s="23">
        <f t="shared" ref="BV78:BV119" si="46">AU78-T78</f>
        <v>0</v>
      </c>
      <c r="BW78" s="23">
        <f t="shared" ref="BW78:BW119" si="47">AV78-U78</f>
        <v>0</v>
      </c>
      <c r="BX78" s="23">
        <f t="shared" ref="BX78:BX119" si="48">AW78-V78</f>
        <v>0</v>
      </c>
      <c r="BY78" s="23">
        <f t="shared" ref="BY78:BY119" si="49">AX78-W78</f>
        <v>0</v>
      </c>
      <c r="BZ78" s="23">
        <f t="shared" ref="BZ78:BZ119" si="50">AY78-X78</f>
        <v>0</v>
      </c>
      <c r="CA78" s="23">
        <f t="shared" ref="CA78:CA119" si="51">AZ78-Y78</f>
        <v>0</v>
      </c>
      <c r="CB78" s="23">
        <f t="shared" ref="CB78:CB119" si="52">BA78-Z78</f>
        <v>0</v>
      </c>
      <c r="CC78" s="23">
        <f t="shared" ref="CC78:CC119" si="53">BB78-AA78</f>
        <v>0</v>
      </c>
      <c r="CD78" s="23">
        <f t="shared" ref="CD78:CD119" si="54">BC78-AB78</f>
        <v>0</v>
      </c>
      <c r="CE78" s="23">
        <f t="shared" ref="CE78:CE119" si="55">BD78-AC78</f>
        <v>0</v>
      </c>
      <c r="CF78" s="31"/>
      <c r="CG78" s="31"/>
      <c r="CH78" s="31"/>
      <c r="CI78" s="32"/>
      <c r="CJ78" s="31"/>
      <c r="CM78" s="31"/>
      <c r="CN78" s="31"/>
      <c r="CO78" s="31"/>
      <c r="CP78" s="31"/>
    </row>
    <row r="79" spans="1:98" s="37" customFormat="1" ht="15.75" x14ac:dyDescent="0.25">
      <c r="A79" s="19">
        <v>63</v>
      </c>
      <c r="B79" s="3" t="s">
        <v>132</v>
      </c>
      <c r="C79" s="51">
        <v>0</v>
      </c>
      <c r="D79" s="51">
        <v>0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/>
      <c r="AC79" s="51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f t="shared" si="29"/>
        <v>0</v>
      </c>
      <c r="BF79" s="23">
        <f t="shared" si="30"/>
        <v>0</v>
      </c>
      <c r="BG79" s="23">
        <f t="shared" si="31"/>
        <v>0</v>
      </c>
      <c r="BH79" s="23">
        <f t="shared" si="32"/>
        <v>0</v>
      </c>
      <c r="BI79" s="23">
        <f t="shared" si="33"/>
        <v>0</v>
      </c>
      <c r="BJ79" s="23">
        <f t="shared" si="34"/>
        <v>0</v>
      </c>
      <c r="BK79" s="23">
        <f t="shared" si="35"/>
        <v>0</v>
      </c>
      <c r="BL79" s="23">
        <f t="shared" si="36"/>
        <v>0</v>
      </c>
      <c r="BM79" s="23">
        <f t="shared" si="37"/>
        <v>0</v>
      </c>
      <c r="BN79" s="23">
        <f t="shared" si="38"/>
        <v>0</v>
      </c>
      <c r="BO79" s="23">
        <f t="shared" si="39"/>
        <v>0</v>
      </c>
      <c r="BP79" s="23">
        <f t="shared" si="40"/>
        <v>0</v>
      </c>
      <c r="BQ79" s="23">
        <f t="shared" si="41"/>
        <v>0</v>
      </c>
      <c r="BR79" s="23">
        <f t="shared" si="42"/>
        <v>0</v>
      </c>
      <c r="BS79" s="23">
        <f t="shared" si="43"/>
        <v>0</v>
      </c>
      <c r="BT79" s="23">
        <f t="shared" si="44"/>
        <v>0</v>
      </c>
      <c r="BU79" s="23">
        <f t="shared" si="45"/>
        <v>0</v>
      </c>
      <c r="BV79" s="23">
        <f t="shared" si="46"/>
        <v>0</v>
      </c>
      <c r="BW79" s="23">
        <f t="shared" si="47"/>
        <v>0</v>
      </c>
      <c r="BX79" s="23">
        <f t="shared" si="48"/>
        <v>0</v>
      </c>
      <c r="BY79" s="23">
        <f t="shared" si="49"/>
        <v>0</v>
      </c>
      <c r="BZ79" s="23">
        <f t="shared" si="50"/>
        <v>0</v>
      </c>
      <c r="CA79" s="23">
        <f t="shared" si="51"/>
        <v>0</v>
      </c>
      <c r="CB79" s="23">
        <f t="shared" si="52"/>
        <v>0</v>
      </c>
      <c r="CC79" s="23">
        <f t="shared" si="53"/>
        <v>0</v>
      </c>
      <c r="CD79" s="23">
        <f t="shared" si="54"/>
        <v>0</v>
      </c>
      <c r="CE79" s="23">
        <f t="shared" si="55"/>
        <v>0</v>
      </c>
      <c r="CF79" s="31"/>
      <c r="CG79" s="31"/>
      <c r="CH79" s="31"/>
      <c r="CI79" s="32"/>
      <c r="CJ79" s="31"/>
      <c r="CK79" s="29"/>
      <c r="CL79" s="29"/>
      <c r="CM79" s="31"/>
      <c r="CN79" s="31"/>
      <c r="CO79" s="31"/>
      <c r="CP79" s="31"/>
      <c r="CQ79" s="29"/>
      <c r="CR79" s="29"/>
      <c r="CS79" s="29"/>
      <c r="CT79" s="29"/>
    </row>
    <row r="80" spans="1:98" s="37" customFormat="1" ht="15.75" x14ac:dyDescent="0.25">
      <c r="A80" s="46"/>
      <c r="B80" s="6" t="s">
        <v>29</v>
      </c>
      <c r="C80" s="54">
        <v>1923794.1</v>
      </c>
      <c r="D80" s="54">
        <v>1923794.1</v>
      </c>
      <c r="E80" s="54">
        <v>0</v>
      </c>
      <c r="F80" s="54">
        <v>1521730.7</v>
      </c>
      <c r="G80" s="54">
        <v>90497.3</v>
      </c>
      <c r="H80" s="54">
        <v>29983.599999999999</v>
      </c>
      <c r="I80" s="54">
        <v>20565.2</v>
      </c>
      <c r="J80" s="54">
        <v>1316569.8999999999</v>
      </c>
      <c r="K80" s="54">
        <v>25397.4</v>
      </c>
      <c r="L80" s="54">
        <v>38717.300000000003</v>
      </c>
      <c r="M80" s="54">
        <v>178524.79999999996</v>
      </c>
      <c r="N80" s="54">
        <v>0</v>
      </c>
      <c r="O80" s="54">
        <v>10779.9</v>
      </c>
      <c r="P80" s="54">
        <v>90634.5</v>
      </c>
      <c r="Q80" s="54">
        <v>90634.5</v>
      </c>
      <c r="R80" s="54">
        <v>0</v>
      </c>
      <c r="S80" s="54">
        <v>0</v>
      </c>
      <c r="T80" s="54">
        <v>0</v>
      </c>
      <c r="U80" s="54">
        <v>132904.1</v>
      </c>
      <c r="V80" s="54">
        <v>0</v>
      </c>
      <c r="W80" s="54">
        <v>4538.6000000000004</v>
      </c>
      <c r="X80" s="54">
        <v>128365.5</v>
      </c>
      <c r="Y80" s="54">
        <v>0</v>
      </c>
      <c r="Z80" s="54">
        <v>0</v>
      </c>
      <c r="AA80" s="54">
        <v>0</v>
      </c>
      <c r="AB80" s="54"/>
      <c r="AC80" s="54">
        <v>0</v>
      </c>
      <c r="AD80" s="47">
        <v>2057495.1</v>
      </c>
      <c r="AE80" s="47">
        <v>2057495.1</v>
      </c>
      <c r="AF80" s="47">
        <v>0</v>
      </c>
      <c r="AG80" s="47">
        <v>1625102</v>
      </c>
      <c r="AH80" s="47">
        <v>87473.4</v>
      </c>
      <c r="AI80" s="47">
        <v>42694.3</v>
      </c>
      <c r="AJ80" s="47">
        <v>26452.299999999996</v>
      </c>
      <c r="AK80" s="47">
        <v>1403884.0999999999</v>
      </c>
      <c r="AL80" s="47">
        <v>27172.100000000002</v>
      </c>
      <c r="AM80" s="47">
        <v>37425.800000000003</v>
      </c>
      <c r="AN80" s="47">
        <v>195879.19999999995</v>
      </c>
      <c r="AO80" s="47">
        <v>0</v>
      </c>
      <c r="AP80" s="47">
        <v>10179.1</v>
      </c>
      <c r="AQ80" s="47">
        <v>93753.7</v>
      </c>
      <c r="AR80" s="47">
        <v>93753.7</v>
      </c>
      <c r="AS80" s="47">
        <v>0</v>
      </c>
      <c r="AT80" s="47">
        <v>0</v>
      </c>
      <c r="AU80" s="47">
        <v>0</v>
      </c>
      <c r="AV80" s="47">
        <v>142760.20000000001</v>
      </c>
      <c r="AW80" s="47">
        <v>0</v>
      </c>
      <c r="AX80" s="47">
        <v>4614.3</v>
      </c>
      <c r="AY80" s="47">
        <v>138145.90000000002</v>
      </c>
      <c r="AZ80" s="47">
        <v>0</v>
      </c>
      <c r="BA80" s="47">
        <v>0</v>
      </c>
      <c r="BB80" s="47">
        <v>0</v>
      </c>
      <c r="BC80" s="47">
        <v>0</v>
      </c>
      <c r="BD80" s="47">
        <v>0</v>
      </c>
      <c r="BE80" s="23">
        <f t="shared" si="29"/>
        <v>133701</v>
      </c>
      <c r="BF80" s="23">
        <f t="shared" si="30"/>
        <v>133701</v>
      </c>
      <c r="BG80" s="23">
        <f t="shared" si="31"/>
        <v>0</v>
      </c>
      <c r="BH80" s="23">
        <f t="shared" si="32"/>
        <v>103371.30000000005</v>
      </c>
      <c r="BI80" s="23">
        <f t="shared" si="33"/>
        <v>-3023.9000000000087</v>
      </c>
      <c r="BJ80" s="23">
        <f t="shared" si="34"/>
        <v>12710.700000000004</v>
      </c>
      <c r="BK80" s="23">
        <f t="shared" si="35"/>
        <v>5887.0999999999949</v>
      </c>
      <c r="BL80" s="23">
        <f t="shared" si="36"/>
        <v>87314.199999999953</v>
      </c>
      <c r="BM80" s="23">
        <f t="shared" si="37"/>
        <v>1774.7000000000007</v>
      </c>
      <c r="BN80" s="23">
        <f t="shared" si="38"/>
        <v>-1291.5</v>
      </c>
      <c r="BO80" s="23">
        <f t="shared" si="39"/>
        <v>17354.399999999994</v>
      </c>
      <c r="BP80" s="23">
        <f t="shared" si="40"/>
        <v>0</v>
      </c>
      <c r="BQ80" s="23">
        <f t="shared" si="41"/>
        <v>-600.79999999999927</v>
      </c>
      <c r="BR80" s="23">
        <f t="shared" si="42"/>
        <v>3119.1999999999971</v>
      </c>
      <c r="BS80" s="23">
        <f t="shared" si="43"/>
        <v>3119.1999999999971</v>
      </c>
      <c r="BT80" s="23">
        <f t="shared" si="44"/>
        <v>0</v>
      </c>
      <c r="BU80" s="23">
        <f t="shared" si="45"/>
        <v>0</v>
      </c>
      <c r="BV80" s="23">
        <f t="shared" si="46"/>
        <v>0</v>
      </c>
      <c r="BW80" s="23">
        <f t="shared" si="47"/>
        <v>9856.1000000000058</v>
      </c>
      <c r="BX80" s="23">
        <f t="shared" si="48"/>
        <v>0</v>
      </c>
      <c r="BY80" s="23">
        <f t="shared" si="49"/>
        <v>75.699999999999818</v>
      </c>
      <c r="BZ80" s="23">
        <f t="shared" si="50"/>
        <v>9780.4000000000233</v>
      </c>
      <c r="CA80" s="23">
        <f t="shared" si="51"/>
        <v>0</v>
      </c>
      <c r="CB80" s="23">
        <f t="shared" si="52"/>
        <v>0</v>
      </c>
      <c r="CC80" s="23">
        <f t="shared" si="53"/>
        <v>0</v>
      </c>
      <c r="CD80" s="23">
        <f t="shared" si="54"/>
        <v>0</v>
      </c>
      <c r="CE80" s="23">
        <f t="shared" si="55"/>
        <v>0</v>
      </c>
      <c r="CF80" s="48"/>
      <c r="CG80" s="31"/>
      <c r="CH80" s="31"/>
      <c r="CI80" s="32"/>
      <c r="CJ80" s="31"/>
      <c r="CM80" s="48"/>
      <c r="CN80" s="48"/>
      <c r="CO80" s="48"/>
      <c r="CP80" s="48"/>
    </row>
    <row r="81" spans="1:98" ht="15.75" x14ac:dyDescent="0.25">
      <c r="A81" s="19">
        <v>64</v>
      </c>
      <c r="B81" s="3" t="s">
        <v>30</v>
      </c>
      <c r="C81" s="51">
        <v>124984.4</v>
      </c>
      <c r="D81" s="51">
        <v>124984.4</v>
      </c>
      <c r="E81" s="51">
        <v>0</v>
      </c>
      <c r="F81" s="51">
        <v>124984.4</v>
      </c>
      <c r="G81" s="51">
        <v>0</v>
      </c>
      <c r="H81" s="51">
        <v>0</v>
      </c>
      <c r="I81" s="51">
        <v>0</v>
      </c>
      <c r="J81" s="51">
        <v>124984.4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/>
      <c r="AC81" s="51">
        <v>0</v>
      </c>
      <c r="AD81" s="23">
        <v>125661.1</v>
      </c>
      <c r="AE81" s="23">
        <v>125661.1</v>
      </c>
      <c r="AF81" s="23">
        <v>0</v>
      </c>
      <c r="AG81" s="23">
        <v>125661.1</v>
      </c>
      <c r="AH81" s="23">
        <v>0</v>
      </c>
      <c r="AI81" s="23">
        <v>0</v>
      </c>
      <c r="AJ81" s="23">
        <v>0</v>
      </c>
      <c r="AK81" s="23">
        <v>125661.1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f t="shared" si="29"/>
        <v>676.70000000001164</v>
      </c>
      <c r="BF81" s="23">
        <f t="shared" si="30"/>
        <v>676.70000000001164</v>
      </c>
      <c r="BG81" s="23">
        <f t="shared" si="31"/>
        <v>0</v>
      </c>
      <c r="BH81" s="23">
        <f t="shared" si="32"/>
        <v>676.70000000001164</v>
      </c>
      <c r="BI81" s="23">
        <f t="shared" si="33"/>
        <v>0</v>
      </c>
      <c r="BJ81" s="23">
        <f t="shared" si="34"/>
        <v>0</v>
      </c>
      <c r="BK81" s="23">
        <f t="shared" si="35"/>
        <v>0</v>
      </c>
      <c r="BL81" s="23">
        <f t="shared" si="36"/>
        <v>676.70000000001164</v>
      </c>
      <c r="BM81" s="23">
        <f t="shared" si="37"/>
        <v>0</v>
      </c>
      <c r="BN81" s="23">
        <f t="shared" si="38"/>
        <v>0</v>
      </c>
      <c r="BO81" s="23">
        <f t="shared" si="39"/>
        <v>0</v>
      </c>
      <c r="BP81" s="23">
        <f t="shared" si="40"/>
        <v>0</v>
      </c>
      <c r="BQ81" s="23">
        <f t="shared" si="41"/>
        <v>0</v>
      </c>
      <c r="BR81" s="23">
        <f t="shared" si="42"/>
        <v>0</v>
      </c>
      <c r="BS81" s="23">
        <f t="shared" si="43"/>
        <v>0</v>
      </c>
      <c r="BT81" s="23">
        <f t="shared" si="44"/>
        <v>0</v>
      </c>
      <c r="BU81" s="23">
        <f t="shared" si="45"/>
        <v>0</v>
      </c>
      <c r="BV81" s="23">
        <f t="shared" si="46"/>
        <v>0</v>
      </c>
      <c r="BW81" s="23">
        <f t="shared" si="47"/>
        <v>0</v>
      </c>
      <c r="BX81" s="23">
        <f t="shared" si="48"/>
        <v>0</v>
      </c>
      <c r="BY81" s="23">
        <f t="shared" si="49"/>
        <v>0</v>
      </c>
      <c r="BZ81" s="23">
        <f t="shared" si="50"/>
        <v>0</v>
      </c>
      <c r="CA81" s="23">
        <f t="shared" si="51"/>
        <v>0</v>
      </c>
      <c r="CB81" s="23">
        <f t="shared" si="52"/>
        <v>0</v>
      </c>
      <c r="CC81" s="23">
        <f t="shared" si="53"/>
        <v>0</v>
      </c>
      <c r="CD81" s="23">
        <f t="shared" si="54"/>
        <v>0</v>
      </c>
      <c r="CE81" s="23">
        <f t="shared" si="55"/>
        <v>0</v>
      </c>
      <c r="CF81" s="31"/>
      <c r="CG81" s="31"/>
      <c r="CH81" s="31"/>
      <c r="CI81" s="32"/>
      <c r="CJ81" s="31"/>
      <c r="CM81" s="31"/>
      <c r="CN81" s="31"/>
      <c r="CO81" s="31"/>
      <c r="CP81" s="31"/>
    </row>
    <row r="82" spans="1:98" ht="15.75" x14ac:dyDescent="0.25">
      <c r="A82" s="19">
        <v>65</v>
      </c>
      <c r="B82" s="3" t="s">
        <v>111</v>
      </c>
      <c r="C82" s="51">
        <v>50821.1</v>
      </c>
      <c r="D82" s="51">
        <v>50821.1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  <c r="L82" s="51">
        <v>0</v>
      </c>
      <c r="M82" s="51">
        <v>0</v>
      </c>
      <c r="N82" s="51">
        <v>0</v>
      </c>
      <c r="O82" s="51">
        <v>0</v>
      </c>
      <c r="P82" s="51">
        <v>1186</v>
      </c>
      <c r="Q82" s="51">
        <v>1186</v>
      </c>
      <c r="R82" s="51">
        <v>0</v>
      </c>
      <c r="S82" s="51">
        <v>0</v>
      </c>
      <c r="T82" s="51">
        <v>0</v>
      </c>
      <c r="U82" s="51">
        <v>49635.1</v>
      </c>
      <c r="V82" s="51">
        <v>0</v>
      </c>
      <c r="W82" s="51">
        <v>0</v>
      </c>
      <c r="X82" s="51">
        <v>49635.1</v>
      </c>
      <c r="Y82" s="51">
        <v>0</v>
      </c>
      <c r="Z82" s="51">
        <v>0</v>
      </c>
      <c r="AA82" s="51">
        <v>0</v>
      </c>
      <c r="AB82" s="51"/>
      <c r="AC82" s="51">
        <v>0</v>
      </c>
      <c r="AD82" s="23">
        <v>52212.800000000003</v>
      </c>
      <c r="AE82" s="23">
        <v>52212.800000000003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52212.800000000003</v>
      </c>
      <c r="AW82" s="23">
        <v>0</v>
      </c>
      <c r="AX82" s="23">
        <v>0</v>
      </c>
      <c r="AY82" s="23">
        <v>52212.800000000003</v>
      </c>
      <c r="AZ82" s="23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f t="shared" si="29"/>
        <v>1391.7000000000044</v>
      </c>
      <c r="BF82" s="23">
        <f t="shared" si="30"/>
        <v>1391.7000000000044</v>
      </c>
      <c r="BG82" s="23">
        <f t="shared" si="31"/>
        <v>0</v>
      </c>
      <c r="BH82" s="23">
        <f t="shared" si="32"/>
        <v>0</v>
      </c>
      <c r="BI82" s="23">
        <f t="shared" si="33"/>
        <v>0</v>
      </c>
      <c r="BJ82" s="23">
        <f t="shared" si="34"/>
        <v>0</v>
      </c>
      <c r="BK82" s="23">
        <f t="shared" si="35"/>
        <v>0</v>
      </c>
      <c r="BL82" s="23">
        <f t="shared" si="36"/>
        <v>0</v>
      </c>
      <c r="BM82" s="23">
        <f t="shared" si="37"/>
        <v>0</v>
      </c>
      <c r="BN82" s="23">
        <f t="shared" si="38"/>
        <v>0</v>
      </c>
      <c r="BO82" s="23">
        <f t="shared" si="39"/>
        <v>0</v>
      </c>
      <c r="BP82" s="23">
        <f t="shared" si="40"/>
        <v>0</v>
      </c>
      <c r="BQ82" s="23">
        <f t="shared" si="41"/>
        <v>0</v>
      </c>
      <c r="BR82" s="23">
        <f t="shared" si="42"/>
        <v>-1186</v>
      </c>
      <c r="BS82" s="23">
        <f t="shared" si="43"/>
        <v>-1186</v>
      </c>
      <c r="BT82" s="23">
        <f t="shared" si="44"/>
        <v>0</v>
      </c>
      <c r="BU82" s="23">
        <f t="shared" si="45"/>
        <v>0</v>
      </c>
      <c r="BV82" s="23">
        <f t="shared" si="46"/>
        <v>0</v>
      </c>
      <c r="BW82" s="23">
        <f t="shared" si="47"/>
        <v>2577.7000000000044</v>
      </c>
      <c r="BX82" s="23">
        <f t="shared" si="48"/>
        <v>0</v>
      </c>
      <c r="BY82" s="23">
        <f t="shared" si="49"/>
        <v>0</v>
      </c>
      <c r="BZ82" s="23">
        <f t="shared" si="50"/>
        <v>2577.7000000000044</v>
      </c>
      <c r="CA82" s="23">
        <f t="shared" si="51"/>
        <v>0</v>
      </c>
      <c r="CB82" s="23">
        <f t="shared" si="52"/>
        <v>0</v>
      </c>
      <c r="CC82" s="23">
        <f t="shared" si="53"/>
        <v>0</v>
      </c>
      <c r="CD82" s="23">
        <f t="shared" si="54"/>
        <v>0</v>
      </c>
      <c r="CE82" s="23">
        <f t="shared" si="55"/>
        <v>0</v>
      </c>
      <c r="CF82" s="31"/>
      <c r="CG82" s="31"/>
      <c r="CH82" s="31"/>
      <c r="CI82" s="32"/>
      <c r="CJ82" s="31"/>
      <c r="CM82" s="31"/>
      <c r="CN82" s="31"/>
      <c r="CO82" s="31"/>
      <c r="CP82" s="31"/>
    </row>
    <row r="83" spans="1:98" ht="15.75" x14ac:dyDescent="0.25">
      <c r="A83" s="19">
        <v>66</v>
      </c>
      <c r="B83" s="3" t="s">
        <v>133</v>
      </c>
      <c r="C83" s="51">
        <v>0</v>
      </c>
      <c r="D83" s="51">
        <v>0</v>
      </c>
      <c r="E83" s="51">
        <v>0</v>
      </c>
      <c r="F83" s="51">
        <v>0</v>
      </c>
      <c r="G83" s="51">
        <v>0</v>
      </c>
      <c r="H83" s="51">
        <v>0</v>
      </c>
      <c r="I83" s="51">
        <v>0</v>
      </c>
      <c r="J83" s="51">
        <v>0</v>
      </c>
      <c r="K83" s="51">
        <v>0</v>
      </c>
      <c r="L83" s="51">
        <v>0</v>
      </c>
      <c r="M83" s="51">
        <v>0</v>
      </c>
      <c r="N83" s="51">
        <v>0</v>
      </c>
      <c r="O83" s="51">
        <v>0</v>
      </c>
      <c r="P83" s="51">
        <v>0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1">
        <v>0</v>
      </c>
      <c r="W83" s="51">
        <v>0</v>
      </c>
      <c r="X83" s="51">
        <v>0</v>
      </c>
      <c r="Y83" s="51">
        <v>0</v>
      </c>
      <c r="Z83" s="51">
        <v>0</v>
      </c>
      <c r="AA83" s="51">
        <v>0</v>
      </c>
      <c r="AB83" s="51"/>
      <c r="AC83" s="51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f t="shared" si="29"/>
        <v>0</v>
      </c>
      <c r="BF83" s="23">
        <f t="shared" si="30"/>
        <v>0</v>
      </c>
      <c r="BG83" s="23">
        <f t="shared" si="31"/>
        <v>0</v>
      </c>
      <c r="BH83" s="23">
        <f t="shared" si="32"/>
        <v>0</v>
      </c>
      <c r="BI83" s="23">
        <f t="shared" si="33"/>
        <v>0</v>
      </c>
      <c r="BJ83" s="23">
        <f t="shared" si="34"/>
        <v>0</v>
      </c>
      <c r="BK83" s="23">
        <f t="shared" si="35"/>
        <v>0</v>
      </c>
      <c r="BL83" s="23">
        <f t="shared" si="36"/>
        <v>0</v>
      </c>
      <c r="BM83" s="23">
        <f t="shared" si="37"/>
        <v>0</v>
      </c>
      <c r="BN83" s="23">
        <f t="shared" si="38"/>
        <v>0</v>
      </c>
      <c r="BO83" s="23">
        <f t="shared" si="39"/>
        <v>0</v>
      </c>
      <c r="BP83" s="23">
        <f t="shared" si="40"/>
        <v>0</v>
      </c>
      <c r="BQ83" s="23">
        <f t="shared" si="41"/>
        <v>0</v>
      </c>
      <c r="BR83" s="23">
        <f t="shared" si="42"/>
        <v>0</v>
      </c>
      <c r="BS83" s="23">
        <f t="shared" si="43"/>
        <v>0</v>
      </c>
      <c r="BT83" s="23">
        <f t="shared" si="44"/>
        <v>0</v>
      </c>
      <c r="BU83" s="23">
        <f t="shared" si="45"/>
        <v>0</v>
      </c>
      <c r="BV83" s="23">
        <f t="shared" si="46"/>
        <v>0</v>
      </c>
      <c r="BW83" s="23">
        <f t="shared" si="47"/>
        <v>0</v>
      </c>
      <c r="BX83" s="23">
        <f t="shared" si="48"/>
        <v>0</v>
      </c>
      <c r="BY83" s="23">
        <f t="shared" si="49"/>
        <v>0</v>
      </c>
      <c r="BZ83" s="23">
        <f t="shared" si="50"/>
        <v>0</v>
      </c>
      <c r="CA83" s="23">
        <f t="shared" si="51"/>
        <v>0</v>
      </c>
      <c r="CB83" s="23">
        <f t="shared" si="52"/>
        <v>0</v>
      </c>
      <c r="CC83" s="23">
        <f t="shared" si="53"/>
        <v>0</v>
      </c>
      <c r="CD83" s="23">
        <f t="shared" si="54"/>
        <v>0</v>
      </c>
      <c r="CE83" s="23">
        <f t="shared" si="55"/>
        <v>0</v>
      </c>
      <c r="CF83" s="31"/>
      <c r="CG83" s="31"/>
      <c r="CH83" s="31"/>
      <c r="CI83" s="32"/>
      <c r="CJ83" s="31"/>
      <c r="CK83" s="37"/>
      <c r="CL83" s="37"/>
      <c r="CM83" s="31"/>
      <c r="CN83" s="31"/>
      <c r="CO83" s="31"/>
      <c r="CP83" s="31"/>
      <c r="CQ83" s="37"/>
      <c r="CR83" s="37"/>
      <c r="CS83" s="37"/>
    </row>
    <row r="84" spans="1:98" ht="15.75" x14ac:dyDescent="0.25">
      <c r="A84" s="19">
        <v>67</v>
      </c>
      <c r="B84" s="3" t="s">
        <v>134</v>
      </c>
      <c r="C84" s="51">
        <v>3100.9</v>
      </c>
      <c r="D84" s="51">
        <v>3100.9</v>
      </c>
      <c r="E84" s="51">
        <v>0</v>
      </c>
      <c r="F84" s="51">
        <v>3100.9</v>
      </c>
      <c r="G84" s="51">
        <v>0</v>
      </c>
      <c r="H84" s="51">
        <v>0</v>
      </c>
      <c r="I84" s="51">
        <v>0</v>
      </c>
      <c r="J84" s="51">
        <v>3100.9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/>
      <c r="AC84" s="51">
        <v>0</v>
      </c>
      <c r="AD84" s="23">
        <v>3147.6</v>
      </c>
      <c r="AE84" s="23">
        <v>3147.6</v>
      </c>
      <c r="AF84" s="23">
        <v>0</v>
      </c>
      <c r="AG84" s="23">
        <v>3147.6</v>
      </c>
      <c r="AH84" s="23">
        <v>0</v>
      </c>
      <c r="AI84" s="23">
        <v>0</v>
      </c>
      <c r="AJ84" s="23">
        <v>0</v>
      </c>
      <c r="AK84" s="23">
        <v>3147.6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f t="shared" si="29"/>
        <v>46.699999999999818</v>
      </c>
      <c r="BF84" s="23">
        <f t="shared" si="30"/>
        <v>46.699999999999818</v>
      </c>
      <c r="BG84" s="23">
        <f t="shared" si="31"/>
        <v>0</v>
      </c>
      <c r="BH84" s="23">
        <f t="shared" si="32"/>
        <v>46.699999999999818</v>
      </c>
      <c r="BI84" s="23">
        <f t="shared" si="33"/>
        <v>0</v>
      </c>
      <c r="BJ84" s="23">
        <f t="shared" si="34"/>
        <v>0</v>
      </c>
      <c r="BK84" s="23">
        <f t="shared" si="35"/>
        <v>0</v>
      </c>
      <c r="BL84" s="23">
        <f t="shared" si="36"/>
        <v>46.699999999999818</v>
      </c>
      <c r="BM84" s="23">
        <f t="shared" si="37"/>
        <v>0</v>
      </c>
      <c r="BN84" s="23">
        <f t="shared" si="38"/>
        <v>0</v>
      </c>
      <c r="BO84" s="23">
        <f t="shared" si="39"/>
        <v>0</v>
      </c>
      <c r="BP84" s="23">
        <f t="shared" si="40"/>
        <v>0</v>
      </c>
      <c r="BQ84" s="23">
        <f t="shared" si="41"/>
        <v>0</v>
      </c>
      <c r="BR84" s="23">
        <f t="shared" si="42"/>
        <v>0</v>
      </c>
      <c r="BS84" s="23">
        <f t="shared" si="43"/>
        <v>0</v>
      </c>
      <c r="BT84" s="23">
        <f t="shared" si="44"/>
        <v>0</v>
      </c>
      <c r="BU84" s="23">
        <f t="shared" si="45"/>
        <v>0</v>
      </c>
      <c r="BV84" s="23">
        <f t="shared" si="46"/>
        <v>0</v>
      </c>
      <c r="BW84" s="23">
        <f t="shared" si="47"/>
        <v>0</v>
      </c>
      <c r="BX84" s="23">
        <f t="shared" si="48"/>
        <v>0</v>
      </c>
      <c r="BY84" s="23">
        <f t="shared" si="49"/>
        <v>0</v>
      </c>
      <c r="BZ84" s="23">
        <f t="shared" si="50"/>
        <v>0</v>
      </c>
      <c r="CA84" s="23">
        <f t="shared" si="51"/>
        <v>0</v>
      </c>
      <c r="CB84" s="23">
        <f t="shared" si="52"/>
        <v>0</v>
      </c>
      <c r="CC84" s="23">
        <f t="shared" si="53"/>
        <v>0</v>
      </c>
      <c r="CD84" s="23">
        <f t="shared" si="54"/>
        <v>0</v>
      </c>
      <c r="CE84" s="23">
        <f t="shared" si="55"/>
        <v>0</v>
      </c>
      <c r="CF84" s="31"/>
      <c r="CG84" s="31"/>
      <c r="CH84" s="31"/>
      <c r="CI84" s="32"/>
      <c r="CJ84" s="31"/>
      <c r="CM84" s="31"/>
      <c r="CN84" s="31"/>
      <c r="CO84" s="31"/>
      <c r="CP84" s="31"/>
    </row>
    <row r="85" spans="1:98" ht="15.75" x14ac:dyDescent="0.25">
      <c r="A85" s="19">
        <v>68</v>
      </c>
      <c r="B85" s="5" t="s">
        <v>112</v>
      </c>
      <c r="C85" s="53">
        <v>12385.2</v>
      </c>
      <c r="D85" s="53">
        <v>12385.2</v>
      </c>
      <c r="E85" s="53">
        <v>0</v>
      </c>
      <c r="F85" s="53">
        <v>12385.2</v>
      </c>
      <c r="G85" s="53">
        <v>0</v>
      </c>
      <c r="H85" s="53">
        <v>0</v>
      </c>
      <c r="I85" s="53">
        <v>0</v>
      </c>
      <c r="J85" s="53">
        <v>12385.2</v>
      </c>
      <c r="K85" s="53">
        <v>0</v>
      </c>
      <c r="L85" s="53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53">
        <v>0</v>
      </c>
      <c r="S85" s="53">
        <v>0</v>
      </c>
      <c r="T85" s="53">
        <v>0</v>
      </c>
      <c r="U85" s="53">
        <v>0</v>
      </c>
      <c r="V85" s="53"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3"/>
      <c r="AC85" s="53">
        <v>0</v>
      </c>
      <c r="AD85" s="23">
        <v>12840.1</v>
      </c>
      <c r="AE85" s="23">
        <v>12840.1</v>
      </c>
      <c r="AF85" s="23">
        <v>0</v>
      </c>
      <c r="AG85" s="23">
        <v>12840.1</v>
      </c>
      <c r="AH85" s="23">
        <v>0</v>
      </c>
      <c r="AI85" s="23">
        <v>0</v>
      </c>
      <c r="AJ85" s="23">
        <v>0</v>
      </c>
      <c r="AK85" s="23">
        <v>12840.1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f t="shared" si="29"/>
        <v>454.89999999999964</v>
      </c>
      <c r="BF85" s="23">
        <f t="shared" si="30"/>
        <v>454.89999999999964</v>
      </c>
      <c r="BG85" s="23">
        <f t="shared" si="31"/>
        <v>0</v>
      </c>
      <c r="BH85" s="23">
        <f t="shared" si="32"/>
        <v>454.89999999999964</v>
      </c>
      <c r="BI85" s="23">
        <f t="shared" si="33"/>
        <v>0</v>
      </c>
      <c r="BJ85" s="23">
        <f t="shared" si="34"/>
        <v>0</v>
      </c>
      <c r="BK85" s="23">
        <f t="shared" si="35"/>
        <v>0</v>
      </c>
      <c r="BL85" s="23">
        <f t="shared" si="36"/>
        <v>454.89999999999964</v>
      </c>
      <c r="BM85" s="23">
        <f t="shared" si="37"/>
        <v>0</v>
      </c>
      <c r="BN85" s="23">
        <f t="shared" si="38"/>
        <v>0</v>
      </c>
      <c r="BO85" s="23">
        <f t="shared" si="39"/>
        <v>0</v>
      </c>
      <c r="BP85" s="23">
        <f t="shared" si="40"/>
        <v>0</v>
      </c>
      <c r="BQ85" s="23">
        <f t="shared" si="41"/>
        <v>0</v>
      </c>
      <c r="BR85" s="23">
        <f t="shared" si="42"/>
        <v>0</v>
      </c>
      <c r="BS85" s="23">
        <f t="shared" si="43"/>
        <v>0</v>
      </c>
      <c r="BT85" s="23">
        <f t="shared" si="44"/>
        <v>0</v>
      </c>
      <c r="BU85" s="23">
        <f t="shared" si="45"/>
        <v>0</v>
      </c>
      <c r="BV85" s="23">
        <f t="shared" si="46"/>
        <v>0</v>
      </c>
      <c r="BW85" s="23">
        <f t="shared" si="47"/>
        <v>0</v>
      </c>
      <c r="BX85" s="23">
        <f t="shared" si="48"/>
        <v>0</v>
      </c>
      <c r="BY85" s="23">
        <f t="shared" si="49"/>
        <v>0</v>
      </c>
      <c r="BZ85" s="23">
        <f t="shared" si="50"/>
        <v>0</v>
      </c>
      <c r="CA85" s="23">
        <f t="shared" si="51"/>
        <v>0</v>
      </c>
      <c r="CB85" s="23">
        <f t="shared" si="52"/>
        <v>0</v>
      </c>
      <c r="CC85" s="23">
        <f t="shared" si="53"/>
        <v>0</v>
      </c>
      <c r="CD85" s="23">
        <f t="shared" si="54"/>
        <v>0</v>
      </c>
      <c r="CE85" s="23">
        <f t="shared" si="55"/>
        <v>0</v>
      </c>
      <c r="CF85" s="31"/>
      <c r="CG85" s="31"/>
      <c r="CH85" s="31"/>
      <c r="CI85" s="32"/>
      <c r="CJ85" s="31"/>
      <c r="CM85" s="31"/>
      <c r="CN85" s="31"/>
      <c r="CO85" s="31"/>
      <c r="CP85" s="31"/>
    </row>
    <row r="86" spans="1:98" s="37" customFormat="1" ht="15.75" x14ac:dyDescent="0.25">
      <c r="A86" s="19">
        <v>69</v>
      </c>
      <c r="B86" s="3" t="s">
        <v>113</v>
      </c>
      <c r="C86" s="51">
        <v>77320.100000000006</v>
      </c>
      <c r="D86" s="51">
        <v>77320.100000000006</v>
      </c>
      <c r="E86" s="51">
        <v>0</v>
      </c>
      <c r="F86" s="51">
        <v>2738.6000000000004</v>
      </c>
      <c r="G86" s="51">
        <v>0</v>
      </c>
      <c r="H86" s="51">
        <v>0</v>
      </c>
      <c r="I86" s="51">
        <v>143.30000000000001</v>
      </c>
      <c r="J86" s="51">
        <v>2595.3000000000002</v>
      </c>
      <c r="K86" s="51">
        <v>0</v>
      </c>
      <c r="L86" s="51">
        <v>0</v>
      </c>
      <c r="M86" s="51">
        <v>74581.5</v>
      </c>
      <c r="N86" s="51">
        <v>0</v>
      </c>
      <c r="O86" s="51">
        <v>0</v>
      </c>
      <c r="P86" s="51">
        <v>0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/>
      <c r="AC86" s="51">
        <v>0</v>
      </c>
      <c r="AD86" s="23">
        <v>80096.5</v>
      </c>
      <c r="AE86" s="23">
        <v>80096.5</v>
      </c>
      <c r="AF86" s="23">
        <v>0</v>
      </c>
      <c r="AG86" s="23">
        <v>3243</v>
      </c>
      <c r="AH86" s="23">
        <v>0</v>
      </c>
      <c r="AI86" s="23">
        <v>0</v>
      </c>
      <c r="AJ86" s="23">
        <v>143.30000000000001</v>
      </c>
      <c r="AK86" s="23">
        <v>3099.7</v>
      </c>
      <c r="AL86" s="23">
        <v>0</v>
      </c>
      <c r="AM86" s="23">
        <v>0</v>
      </c>
      <c r="AN86" s="23">
        <v>76853.5</v>
      </c>
      <c r="AO86" s="23">
        <v>0</v>
      </c>
      <c r="AP86" s="23">
        <v>0</v>
      </c>
      <c r="AQ86" s="23">
        <v>0</v>
      </c>
      <c r="AR86" s="23">
        <v>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f t="shared" si="29"/>
        <v>2776.3999999999942</v>
      </c>
      <c r="BF86" s="23">
        <f t="shared" si="30"/>
        <v>2776.3999999999942</v>
      </c>
      <c r="BG86" s="23">
        <f t="shared" si="31"/>
        <v>0</v>
      </c>
      <c r="BH86" s="23">
        <f t="shared" si="32"/>
        <v>504.39999999999964</v>
      </c>
      <c r="BI86" s="23">
        <f t="shared" si="33"/>
        <v>0</v>
      </c>
      <c r="BJ86" s="23">
        <f t="shared" si="34"/>
        <v>0</v>
      </c>
      <c r="BK86" s="23">
        <f t="shared" si="35"/>
        <v>0</v>
      </c>
      <c r="BL86" s="23">
        <f t="shared" si="36"/>
        <v>504.39999999999964</v>
      </c>
      <c r="BM86" s="23">
        <f t="shared" si="37"/>
        <v>0</v>
      </c>
      <c r="BN86" s="23">
        <f t="shared" si="38"/>
        <v>0</v>
      </c>
      <c r="BO86" s="23">
        <f t="shared" si="39"/>
        <v>2272</v>
      </c>
      <c r="BP86" s="23">
        <f t="shared" si="40"/>
        <v>0</v>
      </c>
      <c r="BQ86" s="23">
        <f t="shared" si="41"/>
        <v>0</v>
      </c>
      <c r="BR86" s="23">
        <f t="shared" si="42"/>
        <v>0</v>
      </c>
      <c r="BS86" s="23">
        <f t="shared" si="43"/>
        <v>0</v>
      </c>
      <c r="BT86" s="23">
        <f t="shared" si="44"/>
        <v>0</v>
      </c>
      <c r="BU86" s="23">
        <f t="shared" si="45"/>
        <v>0</v>
      </c>
      <c r="BV86" s="23">
        <f t="shared" si="46"/>
        <v>0</v>
      </c>
      <c r="BW86" s="23">
        <f t="shared" si="47"/>
        <v>0</v>
      </c>
      <c r="BX86" s="23">
        <f t="shared" si="48"/>
        <v>0</v>
      </c>
      <c r="BY86" s="23">
        <f t="shared" si="49"/>
        <v>0</v>
      </c>
      <c r="BZ86" s="23">
        <f t="shared" si="50"/>
        <v>0</v>
      </c>
      <c r="CA86" s="23">
        <f t="shared" si="51"/>
        <v>0</v>
      </c>
      <c r="CB86" s="23">
        <f t="shared" si="52"/>
        <v>0</v>
      </c>
      <c r="CC86" s="23">
        <f t="shared" si="53"/>
        <v>0</v>
      </c>
      <c r="CD86" s="23">
        <f t="shared" si="54"/>
        <v>0</v>
      </c>
      <c r="CE86" s="23">
        <f t="shared" si="55"/>
        <v>0</v>
      </c>
      <c r="CF86" s="31"/>
      <c r="CG86" s="31"/>
      <c r="CH86" s="31"/>
      <c r="CI86" s="32"/>
      <c r="CJ86" s="31"/>
      <c r="CK86" s="29"/>
      <c r="CL86" s="29"/>
      <c r="CM86" s="31"/>
      <c r="CN86" s="31"/>
      <c r="CO86" s="31"/>
      <c r="CP86" s="31"/>
      <c r="CQ86" s="29"/>
      <c r="CR86" s="29"/>
      <c r="CS86" s="29"/>
      <c r="CT86" s="29"/>
    </row>
    <row r="87" spans="1:98" ht="15.75" x14ac:dyDescent="0.25">
      <c r="A87" s="19">
        <v>70</v>
      </c>
      <c r="B87" s="3" t="s">
        <v>114</v>
      </c>
      <c r="C87" s="51">
        <v>24887</v>
      </c>
      <c r="D87" s="51">
        <v>24887</v>
      </c>
      <c r="E87" s="51">
        <v>0</v>
      </c>
      <c r="F87" s="51">
        <v>24887</v>
      </c>
      <c r="G87" s="51">
        <v>0</v>
      </c>
      <c r="H87" s="51">
        <v>0</v>
      </c>
      <c r="I87" s="51">
        <v>0</v>
      </c>
      <c r="J87" s="51">
        <v>24887</v>
      </c>
      <c r="K87" s="51">
        <v>0</v>
      </c>
      <c r="L87" s="51">
        <v>0</v>
      </c>
      <c r="M87" s="51">
        <v>0</v>
      </c>
      <c r="N87" s="51">
        <v>0</v>
      </c>
      <c r="O87" s="51">
        <v>0</v>
      </c>
      <c r="P87" s="51">
        <v>0</v>
      </c>
      <c r="Q87" s="51">
        <v>0</v>
      </c>
      <c r="R87" s="51">
        <v>0</v>
      </c>
      <c r="S87" s="51">
        <v>0</v>
      </c>
      <c r="T87" s="51">
        <v>0</v>
      </c>
      <c r="U87" s="51">
        <v>0</v>
      </c>
      <c r="V87" s="51">
        <v>0</v>
      </c>
      <c r="W87" s="51">
        <v>0</v>
      </c>
      <c r="X87" s="51">
        <v>0</v>
      </c>
      <c r="Y87" s="51">
        <v>0</v>
      </c>
      <c r="Z87" s="51">
        <v>0</v>
      </c>
      <c r="AA87" s="51">
        <v>0</v>
      </c>
      <c r="AB87" s="51"/>
      <c r="AC87" s="51">
        <v>0</v>
      </c>
      <c r="AD87" s="23">
        <v>27495</v>
      </c>
      <c r="AE87" s="23">
        <v>27495</v>
      </c>
      <c r="AF87" s="23">
        <v>0</v>
      </c>
      <c r="AG87" s="23">
        <v>27495</v>
      </c>
      <c r="AH87" s="23">
        <v>0</v>
      </c>
      <c r="AI87" s="23">
        <v>0</v>
      </c>
      <c r="AJ87" s="23">
        <v>0</v>
      </c>
      <c r="AK87" s="23">
        <v>27495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0</v>
      </c>
      <c r="AT87" s="23">
        <v>0</v>
      </c>
      <c r="AU87" s="23">
        <v>0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0</v>
      </c>
      <c r="BD87" s="23">
        <v>0</v>
      </c>
      <c r="BE87" s="23">
        <f t="shared" si="29"/>
        <v>2608</v>
      </c>
      <c r="BF87" s="23">
        <f t="shared" si="30"/>
        <v>2608</v>
      </c>
      <c r="BG87" s="23">
        <f t="shared" si="31"/>
        <v>0</v>
      </c>
      <c r="BH87" s="23">
        <f t="shared" si="32"/>
        <v>2608</v>
      </c>
      <c r="BI87" s="23">
        <f t="shared" si="33"/>
        <v>0</v>
      </c>
      <c r="BJ87" s="23">
        <f t="shared" si="34"/>
        <v>0</v>
      </c>
      <c r="BK87" s="23">
        <f t="shared" si="35"/>
        <v>0</v>
      </c>
      <c r="BL87" s="23">
        <f t="shared" si="36"/>
        <v>2608</v>
      </c>
      <c r="BM87" s="23">
        <f t="shared" si="37"/>
        <v>0</v>
      </c>
      <c r="BN87" s="23">
        <f t="shared" si="38"/>
        <v>0</v>
      </c>
      <c r="BO87" s="23">
        <f t="shared" si="39"/>
        <v>0</v>
      </c>
      <c r="BP87" s="23">
        <f t="shared" si="40"/>
        <v>0</v>
      </c>
      <c r="BQ87" s="23">
        <f t="shared" si="41"/>
        <v>0</v>
      </c>
      <c r="BR87" s="23">
        <f t="shared" si="42"/>
        <v>0</v>
      </c>
      <c r="BS87" s="23">
        <f t="shared" si="43"/>
        <v>0</v>
      </c>
      <c r="BT87" s="23">
        <f t="shared" si="44"/>
        <v>0</v>
      </c>
      <c r="BU87" s="23">
        <f t="shared" si="45"/>
        <v>0</v>
      </c>
      <c r="BV87" s="23">
        <f t="shared" si="46"/>
        <v>0</v>
      </c>
      <c r="BW87" s="23">
        <f t="shared" si="47"/>
        <v>0</v>
      </c>
      <c r="BX87" s="23">
        <f t="shared" si="48"/>
        <v>0</v>
      </c>
      <c r="BY87" s="23">
        <f t="shared" si="49"/>
        <v>0</v>
      </c>
      <c r="BZ87" s="23">
        <f t="shared" si="50"/>
        <v>0</v>
      </c>
      <c r="CA87" s="23">
        <f t="shared" si="51"/>
        <v>0</v>
      </c>
      <c r="CB87" s="23">
        <f t="shared" si="52"/>
        <v>0</v>
      </c>
      <c r="CC87" s="23">
        <f t="shared" si="53"/>
        <v>0</v>
      </c>
      <c r="CD87" s="23">
        <f t="shared" si="54"/>
        <v>0</v>
      </c>
      <c r="CE87" s="23">
        <f t="shared" si="55"/>
        <v>0</v>
      </c>
      <c r="CF87" s="31"/>
      <c r="CG87" s="31"/>
      <c r="CH87" s="31"/>
      <c r="CI87" s="32"/>
      <c r="CJ87" s="31"/>
      <c r="CM87" s="31"/>
      <c r="CN87" s="31"/>
      <c r="CO87" s="31"/>
      <c r="CP87" s="31"/>
    </row>
    <row r="88" spans="1:98" ht="15.75" x14ac:dyDescent="0.25">
      <c r="A88" s="19">
        <v>71</v>
      </c>
      <c r="B88" s="3" t="s">
        <v>31</v>
      </c>
      <c r="C88" s="51">
        <v>12041</v>
      </c>
      <c r="D88" s="51">
        <v>12041</v>
      </c>
      <c r="E88" s="51">
        <v>0</v>
      </c>
      <c r="F88" s="51">
        <v>10624.5</v>
      </c>
      <c r="G88" s="51">
        <v>3136.5</v>
      </c>
      <c r="H88" s="51">
        <v>1412.2</v>
      </c>
      <c r="I88" s="51">
        <v>840.6</v>
      </c>
      <c r="J88" s="51">
        <v>2914.8</v>
      </c>
      <c r="K88" s="51">
        <v>945.8</v>
      </c>
      <c r="L88" s="51">
        <v>1374.6</v>
      </c>
      <c r="M88" s="51">
        <v>1416.5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/>
      <c r="AC88" s="51">
        <v>0</v>
      </c>
      <c r="AD88" s="23">
        <v>12051.8</v>
      </c>
      <c r="AE88" s="23">
        <v>12051.8</v>
      </c>
      <c r="AF88" s="23">
        <v>0</v>
      </c>
      <c r="AG88" s="23">
        <v>10857.199999999999</v>
      </c>
      <c r="AH88" s="23">
        <v>3016.7</v>
      </c>
      <c r="AI88" s="23">
        <v>1612.6</v>
      </c>
      <c r="AJ88" s="23">
        <v>937.4</v>
      </c>
      <c r="AK88" s="23">
        <v>2959</v>
      </c>
      <c r="AL88" s="23">
        <v>1008.5</v>
      </c>
      <c r="AM88" s="23">
        <v>1323</v>
      </c>
      <c r="AN88" s="23">
        <v>1194.5999999999999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f t="shared" si="29"/>
        <v>10.799999999999272</v>
      </c>
      <c r="BF88" s="23">
        <f t="shared" si="30"/>
        <v>10.799999999999272</v>
      </c>
      <c r="BG88" s="23">
        <f t="shared" si="31"/>
        <v>0</v>
      </c>
      <c r="BH88" s="23">
        <f t="shared" si="32"/>
        <v>232.69999999999891</v>
      </c>
      <c r="BI88" s="23">
        <f t="shared" si="33"/>
        <v>-119.80000000000018</v>
      </c>
      <c r="BJ88" s="23">
        <f t="shared" si="34"/>
        <v>200.39999999999986</v>
      </c>
      <c r="BK88" s="23">
        <f t="shared" si="35"/>
        <v>96.799999999999955</v>
      </c>
      <c r="BL88" s="23">
        <f t="shared" si="36"/>
        <v>44.199999999999818</v>
      </c>
      <c r="BM88" s="23">
        <f t="shared" si="37"/>
        <v>62.700000000000045</v>
      </c>
      <c r="BN88" s="23">
        <f t="shared" si="38"/>
        <v>-51.599999999999909</v>
      </c>
      <c r="BO88" s="23">
        <f t="shared" si="39"/>
        <v>-221.90000000000009</v>
      </c>
      <c r="BP88" s="23">
        <f t="shared" si="40"/>
        <v>0</v>
      </c>
      <c r="BQ88" s="23">
        <f t="shared" si="41"/>
        <v>0</v>
      </c>
      <c r="BR88" s="23">
        <f t="shared" si="42"/>
        <v>0</v>
      </c>
      <c r="BS88" s="23">
        <f t="shared" si="43"/>
        <v>0</v>
      </c>
      <c r="BT88" s="23">
        <f t="shared" si="44"/>
        <v>0</v>
      </c>
      <c r="BU88" s="23">
        <f t="shared" si="45"/>
        <v>0</v>
      </c>
      <c r="BV88" s="23">
        <f t="shared" si="46"/>
        <v>0</v>
      </c>
      <c r="BW88" s="23">
        <f t="shared" si="47"/>
        <v>0</v>
      </c>
      <c r="BX88" s="23">
        <f t="shared" si="48"/>
        <v>0</v>
      </c>
      <c r="BY88" s="23">
        <f t="shared" si="49"/>
        <v>0</v>
      </c>
      <c r="BZ88" s="23">
        <f t="shared" si="50"/>
        <v>0</v>
      </c>
      <c r="CA88" s="23">
        <f t="shared" si="51"/>
        <v>0</v>
      </c>
      <c r="CB88" s="23">
        <f t="shared" si="52"/>
        <v>0</v>
      </c>
      <c r="CC88" s="23">
        <f t="shared" si="53"/>
        <v>0</v>
      </c>
      <c r="CD88" s="23">
        <f t="shared" si="54"/>
        <v>0</v>
      </c>
      <c r="CE88" s="23">
        <f t="shared" si="55"/>
        <v>0</v>
      </c>
      <c r="CF88" s="31"/>
      <c r="CG88" s="31"/>
      <c r="CH88" s="31"/>
      <c r="CI88" s="32"/>
      <c r="CJ88" s="31"/>
      <c r="CM88" s="31"/>
      <c r="CN88" s="31"/>
      <c r="CO88" s="31"/>
      <c r="CP88" s="31"/>
    </row>
    <row r="89" spans="1:98" ht="15.75" x14ac:dyDescent="0.25">
      <c r="A89" s="19">
        <v>72</v>
      </c>
      <c r="B89" s="3" t="s">
        <v>32</v>
      </c>
      <c r="C89" s="51">
        <v>88755.099999999991</v>
      </c>
      <c r="D89" s="51">
        <v>88755.099999999991</v>
      </c>
      <c r="E89" s="51">
        <v>0</v>
      </c>
      <c r="F89" s="51">
        <v>276.39999999999998</v>
      </c>
      <c r="G89" s="51">
        <v>0</v>
      </c>
      <c r="H89" s="51">
        <v>0</v>
      </c>
      <c r="I89" s="51">
        <v>276.39999999999998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88478.7</v>
      </c>
      <c r="Q89" s="51">
        <v>88478.7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/>
      <c r="AC89" s="51">
        <v>0</v>
      </c>
      <c r="AD89" s="23">
        <v>94030.099999999991</v>
      </c>
      <c r="AE89" s="23">
        <v>94030.099999999991</v>
      </c>
      <c r="AF89" s="23">
        <v>0</v>
      </c>
      <c r="AG89" s="23">
        <v>276.39999999999998</v>
      </c>
      <c r="AH89" s="23">
        <v>0</v>
      </c>
      <c r="AI89" s="23">
        <v>0</v>
      </c>
      <c r="AJ89" s="23">
        <v>276.39999999999998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93753.7</v>
      </c>
      <c r="AR89" s="23">
        <v>93753.7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f t="shared" si="29"/>
        <v>5275</v>
      </c>
      <c r="BF89" s="23">
        <f t="shared" si="30"/>
        <v>5275</v>
      </c>
      <c r="BG89" s="23">
        <f t="shared" si="31"/>
        <v>0</v>
      </c>
      <c r="BH89" s="23">
        <f t="shared" si="32"/>
        <v>0</v>
      </c>
      <c r="BI89" s="23">
        <f t="shared" si="33"/>
        <v>0</v>
      </c>
      <c r="BJ89" s="23">
        <f t="shared" si="34"/>
        <v>0</v>
      </c>
      <c r="BK89" s="23">
        <f t="shared" si="35"/>
        <v>0</v>
      </c>
      <c r="BL89" s="23">
        <f t="shared" si="36"/>
        <v>0</v>
      </c>
      <c r="BM89" s="23">
        <f t="shared" si="37"/>
        <v>0</v>
      </c>
      <c r="BN89" s="23">
        <f t="shared" si="38"/>
        <v>0</v>
      </c>
      <c r="BO89" s="23">
        <f t="shared" si="39"/>
        <v>0</v>
      </c>
      <c r="BP89" s="23">
        <f t="shared" si="40"/>
        <v>0</v>
      </c>
      <c r="BQ89" s="23">
        <f t="shared" si="41"/>
        <v>0</v>
      </c>
      <c r="BR89" s="23">
        <f t="shared" si="42"/>
        <v>5275</v>
      </c>
      <c r="BS89" s="23">
        <f t="shared" si="43"/>
        <v>5275</v>
      </c>
      <c r="BT89" s="23">
        <f t="shared" si="44"/>
        <v>0</v>
      </c>
      <c r="BU89" s="23">
        <f t="shared" si="45"/>
        <v>0</v>
      </c>
      <c r="BV89" s="23">
        <f t="shared" si="46"/>
        <v>0</v>
      </c>
      <c r="BW89" s="23">
        <f t="shared" si="47"/>
        <v>0</v>
      </c>
      <c r="BX89" s="23">
        <f t="shared" si="48"/>
        <v>0</v>
      </c>
      <c r="BY89" s="23">
        <f t="shared" si="49"/>
        <v>0</v>
      </c>
      <c r="BZ89" s="23">
        <f t="shared" si="50"/>
        <v>0</v>
      </c>
      <c r="CA89" s="23">
        <f t="shared" si="51"/>
        <v>0</v>
      </c>
      <c r="CB89" s="23">
        <f t="shared" si="52"/>
        <v>0</v>
      </c>
      <c r="CC89" s="23">
        <f t="shared" si="53"/>
        <v>0</v>
      </c>
      <c r="CD89" s="23">
        <f t="shared" si="54"/>
        <v>0</v>
      </c>
      <c r="CE89" s="23">
        <f t="shared" si="55"/>
        <v>0</v>
      </c>
      <c r="CF89" s="31"/>
      <c r="CG89" s="31"/>
      <c r="CH89" s="31"/>
      <c r="CI89" s="32"/>
      <c r="CJ89" s="31"/>
      <c r="CM89" s="31"/>
      <c r="CN89" s="31"/>
      <c r="CO89" s="31"/>
      <c r="CP89" s="31"/>
    </row>
    <row r="90" spans="1:98" ht="15.75" x14ac:dyDescent="0.25">
      <c r="A90" s="19">
        <v>73</v>
      </c>
      <c r="B90" s="3" t="s">
        <v>115</v>
      </c>
      <c r="C90" s="51">
        <v>509.5</v>
      </c>
      <c r="D90" s="51">
        <v>509.5</v>
      </c>
      <c r="E90" s="51">
        <v>0</v>
      </c>
      <c r="F90" s="51">
        <v>509.5</v>
      </c>
      <c r="G90" s="51">
        <v>0</v>
      </c>
      <c r="H90" s="51">
        <v>0</v>
      </c>
      <c r="I90" s="51">
        <v>0</v>
      </c>
      <c r="J90" s="51">
        <v>26.2</v>
      </c>
      <c r="K90" s="51">
        <v>483.3</v>
      </c>
      <c r="L90" s="51">
        <v>0</v>
      </c>
      <c r="M90" s="51">
        <v>0</v>
      </c>
      <c r="N90" s="51">
        <v>0</v>
      </c>
      <c r="O90" s="51">
        <v>0</v>
      </c>
      <c r="P90" s="51">
        <v>0</v>
      </c>
      <c r="Q90" s="51">
        <v>0</v>
      </c>
      <c r="R90" s="51">
        <v>0</v>
      </c>
      <c r="S90" s="51">
        <v>0</v>
      </c>
      <c r="T90" s="51">
        <v>0</v>
      </c>
      <c r="U90" s="51">
        <v>0</v>
      </c>
      <c r="V90" s="51">
        <v>0</v>
      </c>
      <c r="W90" s="51">
        <v>0</v>
      </c>
      <c r="X90" s="51">
        <v>0</v>
      </c>
      <c r="Y90" s="51">
        <v>0</v>
      </c>
      <c r="Z90" s="51">
        <v>0</v>
      </c>
      <c r="AA90" s="51">
        <v>0</v>
      </c>
      <c r="AB90" s="51"/>
      <c r="AC90" s="51">
        <v>0</v>
      </c>
      <c r="AD90" s="23">
        <v>541.5</v>
      </c>
      <c r="AE90" s="23">
        <v>541.5</v>
      </c>
      <c r="AF90" s="23">
        <v>0</v>
      </c>
      <c r="AG90" s="23">
        <v>541.5</v>
      </c>
      <c r="AH90" s="23">
        <v>0</v>
      </c>
      <c r="AI90" s="23">
        <v>0</v>
      </c>
      <c r="AJ90" s="23">
        <v>0</v>
      </c>
      <c r="AK90" s="23">
        <v>26.2</v>
      </c>
      <c r="AL90" s="23">
        <v>515.29999999999995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f t="shared" si="29"/>
        <v>32</v>
      </c>
      <c r="BF90" s="23">
        <f t="shared" si="30"/>
        <v>32</v>
      </c>
      <c r="BG90" s="23">
        <f t="shared" si="31"/>
        <v>0</v>
      </c>
      <c r="BH90" s="23">
        <f t="shared" si="32"/>
        <v>32</v>
      </c>
      <c r="BI90" s="23">
        <f t="shared" si="33"/>
        <v>0</v>
      </c>
      <c r="BJ90" s="23">
        <f t="shared" si="34"/>
        <v>0</v>
      </c>
      <c r="BK90" s="23">
        <f t="shared" si="35"/>
        <v>0</v>
      </c>
      <c r="BL90" s="23">
        <f t="shared" si="36"/>
        <v>0</v>
      </c>
      <c r="BM90" s="23">
        <f t="shared" si="37"/>
        <v>31.999999999999943</v>
      </c>
      <c r="BN90" s="23">
        <f t="shared" si="38"/>
        <v>0</v>
      </c>
      <c r="BO90" s="23">
        <f t="shared" si="39"/>
        <v>0</v>
      </c>
      <c r="BP90" s="23">
        <f t="shared" si="40"/>
        <v>0</v>
      </c>
      <c r="BQ90" s="23">
        <f t="shared" si="41"/>
        <v>0</v>
      </c>
      <c r="BR90" s="23">
        <f t="shared" si="42"/>
        <v>0</v>
      </c>
      <c r="BS90" s="23">
        <f t="shared" si="43"/>
        <v>0</v>
      </c>
      <c r="BT90" s="23">
        <f t="shared" si="44"/>
        <v>0</v>
      </c>
      <c r="BU90" s="23">
        <f t="shared" si="45"/>
        <v>0</v>
      </c>
      <c r="BV90" s="23">
        <f t="shared" si="46"/>
        <v>0</v>
      </c>
      <c r="BW90" s="23">
        <f t="shared" si="47"/>
        <v>0</v>
      </c>
      <c r="BX90" s="23">
        <f t="shared" si="48"/>
        <v>0</v>
      </c>
      <c r="BY90" s="23">
        <f t="shared" si="49"/>
        <v>0</v>
      </c>
      <c r="BZ90" s="23">
        <f t="shared" si="50"/>
        <v>0</v>
      </c>
      <c r="CA90" s="23">
        <f t="shared" si="51"/>
        <v>0</v>
      </c>
      <c r="CB90" s="23">
        <f t="shared" si="52"/>
        <v>0</v>
      </c>
      <c r="CC90" s="23">
        <f t="shared" si="53"/>
        <v>0</v>
      </c>
      <c r="CD90" s="23">
        <f t="shared" si="54"/>
        <v>0</v>
      </c>
      <c r="CE90" s="23">
        <f t="shared" si="55"/>
        <v>0</v>
      </c>
      <c r="CF90" s="31"/>
      <c r="CG90" s="31"/>
      <c r="CH90" s="31"/>
      <c r="CI90" s="32"/>
      <c r="CJ90" s="31"/>
      <c r="CM90" s="31"/>
      <c r="CN90" s="31"/>
      <c r="CO90" s="31"/>
      <c r="CP90" s="31"/>
    </row>
    <row r="91" spans="1:98" ht="15.75" x14ac:dyDescent="0.25">
      <c r="A91" s="19">
        <v>74</v>
      </c>
      <c r="B91" s="3" t="s">
        <v>33</v>
      </c>
      <c r="C91" s="51">
        <v>37466</v>
      </c>
      <c r="D91" s="51">
        <v>37466</v>
      </c>
      <c r="E91" s="51">
        <v>0</v>
      </c>
      <c r="F91" s="51">
        <v>33705</v>
      </c>
      <c r="G91" s="51">
        <v>9896.7000000000007</v>
      </c>
      <c r="H91" s="51">
        <v>1466.2</v>
      </c>
      <c r="I91" s="51">
        <v>1867.4</v>
      </c>
      <c r="J91" s="51">
        <v>14852.9</v>
      </c>
      <c r="K91" s="51">
        <v>2268.1999999999998</v>
      </c>
      <c r="L91" s="51">
        <v>3353.6</v>
      </c>
      <c r="M91" s="51">
        <v>3761</v>
      </c>
      <c r="N91" s="51">
        <v>0</v>
      </c>
      <c r="O91" s="51">
        <v>0</v>
      </c>
      <c r="P91" s="51">
        <v>0</v>
      </c>
      <c r="Q91" s="51">
        <v>0</v>
      </c>
      <c r="R91" s="51">
        <v>0</v>
      </c>
      <c r="S91" s="51">
        <v>0</v>
      </c>
      <c r="T91" s="51">
        <v>0</v>
      </c>
      <c r="U91" s="51">
        <v>0</v>
      </c>
      <c r="V91" s="51">
        <v>0</v>
      </c>
      <c r="W91" s="51">
        <v>0</v>
      </c>
      <c r="X91" s="51">
        <v>0</v>
      </c>
      <c r="Y91" s="51">
        <v>0</v>
      </c>
      <c r="Z91" s="51">
        <v>0</v>
      </c>
      <c r="AA91" s="51">
        <v>0</v>
      </c>
      <c r="AB91" s="51"/>
      <c r="AC91" s="51">
        <v>0</v>
      </c>
      <c r="AD91" s="23">
        <v>37486</v>
      </c>
      <c r="AE91" s="23">
        <v>37486</v>
      </c>
      <c r="AF91" s="23">
        <v>0</v>
      </c>
      <c r="AG91" s="23">
        <v>32992.6</v>
      </c>
      <c r="AH91" s="23">
        <v>9509.7999999999993</v>
      </c>
      <c r="AI91" s="23">
        <v>2307</v>
      </c>
      <c r="AJ91" s="23">
        <v>1618.3</v>
      </c>
      <c r="AK91" s="23">
        <v>13911.4</v>
      </c>
      <c r="AL91" s="23">
        <v>2418.4</v>
      </c>
      <c r="AM91" s="23">
        <v>3227.7</v>
      </c>
      <c r="AN91" s="23">
        <v>4493.3999999999996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f t="shared" si="29"/>
        <v>20</v>
      </c>
      <c r="BF91" s="23">
        <f t="shared" si="30"/>
        <v>20</v>
      </c>
      <c r="BG91" s="23">
        <f t="shared" si="31"/>
        <v>0</v>
      </c>
      <c r="BH91" s="23">
        <f t="shared" si="32"/>
        <v>-712.40000000000146</v>
      </c>
      <c r="BI91" s="23">
        <f t="shared" si="33"/>
        <v>-386.90000000000146</v>
      </c>
      <c r="BJ91" s="23">
        <f t="shared" si="34"/>
        <v>840.8</v>
      </c>
      <c r="BK91" s="23">
        <f t="shared" si="35"/>
        <v>-249.10000000000014</v>
      </c>
      <c r="BL91" s="23">
        <f t="shared" si="36"/>
        <v>-941.5</v>
      </c>
      <c r="BM91" s="23">
        <f t="shared" si="37"/>
        <v>150.20000000000027</v>
      </c>
      <c r="BN91" s="23">
        <f t="shared" si="38"/>
        <v>-125.90000000000009</v>
      </c>
      <c r="BO91" s="23">
        <f t="shared" si="39"/>
        <v>732.39999999999964</v>
      </c>
      <c r="BP91" s="23">
        <f t="shared" si="40"/>
        <v>0</v>
      </c>
      <c r="BQ91" s="23">
        <f t="shared" si="41"/>
        <v>0</v>
      </c>
      <c r="BR91" s="23">
        <f t="shared" si="42"/>
        <v>0</v>
      </c>
      <c r="BS91" s="23">
        <f t="shared" si="43"/>
        <v>0</v>
      </c>
      <c r="BT91" s="23">
        <f t="shared" si="44"/>
        <v>0</v>
      </c>
      <c r="BU91" s="23">
        <f t="shared" si="45"/>
        <v>0</v>
      </c>
      <c r="BV91" s="23">
        <f t="shared" si="46"/>
        <v>0</v>
      </c>
      <c r="BW91" s="23">
        <f t="shared" si="47"/>
        <v>0</v>
      </c>
      <c r="BX91" s="23">
        <f t="shared" si="48"/>
        <v>0</v>
      </c>
      <c r="BY91" s="23">
        <f t="shared" si="49"/>
        <v>0</v>
      </c>
      <c r="BZ91" s="23">
        <f t="shared" si="50"/>
        <v>0</v>
      </c>
      <c r="CA91" s="23">
        <f t="shared" si="51"/>
        <v>0</v>
      </c>
      <c r="CB91" s="23">
        <f t="shared" si="52"/>
        <v>0</v>
      </c>
      <c r="CC91" s="23">
        <f t="shared" si="53"/>
        <v>0</v>
      </c>
      <c r="CD91" s="23">
        <f t="shared" si="54"/>
        <v>0</v>
      </c>
      <c r="CE91" s="23">
        <f t="shared" si="55"/>
        <v>0</v>
      </c>
      <c r="CF91" s="31"/>
      <c r="CG91" s="31"/>
      <c r="CH91" s="31"/>
      <c r="CI91" s="32"/>
      <c r="CJ91" s="31"/>
      <c r="CM91" s="31"/>
      <c r="CN91" s="31"/>
      <c r="CO91" s="31"/>
      <c r="CP91" s="31"/>
    </row>
    <row r="92" spans="1:98" ht="15.75" customHeight="1" x14ac:dyDescent="0.25">
      <c r="A92" s="19">
        <v>75</v>
      </c>
      <c r="B92" s="18" t="s">
        <v>116</v>
      </c>
      <c r="C92" s="53">
        <v>6747.7</v>
      </c>
      <c r="D92" s="53">
        <v>6747.7</v>
      </c>
      <c r="E92" s="53">
        <v>0</v>
      </c>
      <c r="F92" s="53">
        <v>6747.7</v>
      </c>
      <c r="G92" s="53">
        <v>0</v>
      </c>
      <c r="H92" s="53">
        <v>0</v>
      </c>
      <c r="I92" s="53">
        <v>82</v>
      </c>
      <c r="J92" s="53">
        <v>6665.7</v>
      </c>
      <c r="K92" s="53">
        <v>0</v>
      </c>
      <c r="L92" s="53">
        <v>0</v>
      </c>
      <c r="M92" s="53">
        <v>0</v>
      </c>
      <c r="N92" s="53">
        <v>0</v>
      </c>
      <c r="O92" s="53">
        <v>0</v>
      </c>
      <c r="P92" s="53">
        <v>0</v>
      </c>
      <c r="Q92" s="53">
        <v>0</v>
      </c>
      <c r="R92" s="53">
        <v>0</v>
      </c>
      <c r="S92" s="53">
        <v>0</v>
      </c>
      <c r="T92" s="53">
        <v>0</v>
      </c>
      <c r="U92" s="53">
        <v>0</v>
      </c>
      <c r="V92" s="53">
        <v>0</v>
      </c>
      <c r="W92" s="53">
        <v>0</v>
      </c>
      <c r="X92" s="53">
        <v>0</v>
      </c>
      <c r="Y92" s="53">
        <v>0</v>
      </c>
      <c r="Z92" s="53">
        <v>0</v>
      </c>
      <c r="AA92" s="53">
        <v>0</v>
      </c>
      <c r="AB92" s="53"/>
      <c r="AC92" s="53">
        <v>0</v>
      </c>
      <c r="AD92" s="23">
        <v>7151.8</v>
      </c>
      <c r="AE92" s="23">
        <v>7151.8</v>
      </c>
      <c r="AF92" s="23">
        <v>0</v>
      </c>
      <c r="AG92" s="23">
        <v>7151.8</v>
      </c>
      <c r="AH92" s="23">
        <v>0</v>
      </c>
      <c r="AI92" s="23">
        <v>0</v>
      </c>
      <c r="AJ92" s="23">
        <v>82</v>
      </c>
      <c r="AK92" s="23">
        <v>7069.8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f t="shared" si="29"/>
        <v>404.10000000000036</v>
      </c>
      <c r="BF92" s="23">
        <f t="shared" si="30"/>
        <v>404.10000000000036</v>
      </c>
      <c r="BG92" s="23">
        <f t="shared" si="31"/>
        <v>0</v>
      </c>
      <c r="BH92" s="23">
        <f t="shared" si="32"/>
        <v>404.10000000000036</v>
      </c>
      <c r="BI92" s="23">
        <f t="shared" si="33"/>
        <v>0</v>
      </c>
      <c r="BJ92" s="23">
        <f t="shared" si="34"/>
        <v>0</v>
      </c>
      <c r="BK92" s="23">
        <f t="shared" si="35"/>
        <v>0</v>
      </c>
      <c r="BL92" s="23">
        <f t="shared" si="36"/>
        <v>404.10000000000036</v>
      </c>
      <c r="BM92" s="23">
        <f t="shared" si="37"/>
        <v>0</v>
      </c>
      <c r="BN92" s="23">
        <f t="shared" si="38"/>
        <v>0</v>
      </c>
      <c r="BO92" s="23">
        <f t="shared" si="39"/>
        <v>0</v>
      </c>
      <c r="BP92" s="23">
        <f t="shared" si="40"/>
        <v>0</v>
      </c>
      <c r="BQ92" s="23">
        <f t="shared" si="41"/>
        <v>0</v>
      </c>
      <c r="BR92" s="23">
        <f t="shared" si="42"/>
        <v>0</v>
      </c>
      <c r="BS92" s="23">
        <f t="shared" si="43"/>
        <v>0</v>
      </c>
      <c r="BT92" s="23">
        <f t="shared" si="44"/>
        <v>0</v>
      </c>
      <c r="BU92" s="23">
        <f t="shared" si="45"/>
        <v>0</v>
      </c>
      <c r="BV92" s="23">
        <f t="shared" si="46"/>
        <v>0</v>
      </c>
      <c r="BW92" s="23">
        <f t="shared" si="47"/>
        <v>0</v>
      </c>
      <c r="BX92" s="23">
        <f t="shared" si="48"/>
        <v>0</v>
      </c>
      <c r="BY92" s="23">
        <f t="shared" si="49"/>
        <v>0</v>
      </c>
      <c r="BZ92" s="23">
        <f t="shared" si="50"/>
        <v>0</v>
      </c>
      <c r="CA92" s="23">
        <f t="shared" si="51"/>
        <v>0</v>
      </c>
      <c r="CB92" s="23">
        <f t="shared" si="52"/>
        <v>0</v>
      </c>
      <c r="CC92" s="23">
        <f t="shared" si="53"/>
        <v>0</v>
      </c>
      <c r="CD92" s="23">
        <f t="shared" si="54"/>
        <v>0</v>
      </c>
      <c r="CE92" s="23">
        <f t="shared" si="55"/>
        <v>0</v>
      </c>
      <c r="CF92" s="31"/>
      <c r="CG92" s="31"/>
      <c r="CH92" s="31"/>
      <c r="CI92" s="32"/>
      <c r="CJ92" s="31"/>
      <c r="CM92" s="31"/>
      <c r="CN92" s="31"/>
      <c r="CO92" s="31"/>
      <c r="CP92" s="31"/>
    </row>
    <row r="93" spans="1:98" ht="15.75" x14ac:dyDescent="0.25">
      <c r="A93" s="19">
        <v>76</v>
      </c>
      <c r="B93" s="3" t="s">
        <v>135</v>
      </c>
      <c r="C93" s="51">
        <v>195978.1</v>
      </c>
      <c r="D93" s="51">
        <v>195978.1</v>
      </c>
      <c r="E93" s="51">
        <v>0</v>
      </c>
      <c r="F93" s="51">
        <v>195978.1</v>
      </c>
      <c r="G93" s="51">
        <v>0</v>
      </c>
      <c r="H93" s="51">
        <v>0</v>
      </c>
      <c r="I93" s="51">
        <v>0</v>
      </c>
      <c r="J93" s="51">
        <v>195978.1</v>
      </c>
      <c r="K93" s="51">
        <v>0</v>
      </c>
      <c r="L93" s="51">
        <v>0</v>
      </c>
      <c r="M93" s="51">
        <v>0</v>
      </c>
      <c r="N93" s="51">
        <v>0</v>
      </c>
      <c r="O93" s="51">
        <v>0</v>
      </c>
      <c r="P93" s="51">
        <v>0</v>
      </c>
      <c r="Q93" s="51">
        <v>0</v>
      </c>
      <c r="R93" s="51">
        <v>0</v>
      </c>
      <c r="S93" s="51">
        <v>0</v>
      </c>
      <c r="T93" s="51">
        <v>0</v>
      </c>
      <c r="U93" s="51">
        <v>0</v>
      </c>
      <c r="V93" s="51">
        <v>0</v>
      </c>
      <c r="W93" s="51">
        <v>0</v>
      </c>
      <c r="X93" s="51">
        <v>0</v>
      </c>
      <c r="Y93" s="51">
        <v>0</v>
      </c>
      <c r="Z93" s="51">
        <v>0</v>
      </c>
      <c r="AA93" s="51">
        <v>0</v>
      </c>
      <c r="AB93" s="51"/>
      <c r="AC93" s="51">
        <v>0</v>
      </c>
      <c r="AD93" s="23">
        <v>201305.9</v>
      </c>
      <c r="AE93" s="23">
        <v>201305.9</v>
      </c>
      <c r="AF93" s="23">
        <v>0</v>
      </c>
      <c r="AG93" s="23">
        <v>201305.9</v>
      </c>
      <c r="AH93" s="23">
        <v>0</v>
      </c>
      <c r="AI93" s="23">
        <v>0</v>
      </c>
      <c r="AJ93" s="23">
        <v>0</v>
      </c>
      <c r="AK93" s="23">
        <v>201305.9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23">
        <v>0</v>
      </c>
      <c r="AT93" s="23"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f t="shared" si="29"/>
        <v>5327.7999999999884</v>
      </c>
      <c r="BF93" s="23">
        <f t="shared" si="30"/>
        <v>5327.7999999999884</v>
      </c>
      <c r="BG93" s="23">
        <f t="shared" si="31"/>
        <v>0</v>
      </c>
      <c r="BH93" s="23">
        <f t="shared" si="32"/>
        <v>5327.7999999999884</v>
      </c>
      <c r="BI93" s="23">
        <f t="shared" si="33"/>
        <v>0</v>
      </c>
      <c r="BJ93" s="23">
        <f t="shared" si="34"/>
        <v>0</v>
      </c>
      <c r="BK93" s="23">
        <f t="shared" si="35"/>
        <v>0</v>
      </c>
      <c r="BL93" s="23">
        <f t="shared" si="36"/>
        <v>5327.7999999999884</v>
      </c>
      <c r="BM93" s="23">
        <f t="shared" si="37"/>
        <v>0</v>
      </c>
      <c r="BN93" s="23">
        <f t="shared" si="38"/>
        <v>0</v>
      </c>
      <c r="BO93" s="23">
        <f t="shared" si="39"/>
        <v>0</v>
      </c>
      <c r="BP93" s="23">
        <f t="shared" si="40"/>
        <v>0</v>
      </c>
      <c r="BQ93" s="23">
        <f t="shared" si="41"/>
        <v>0</v>
      </c>
      <c r="BR93" s="23">
        <f t="shared" si="42"/>
        <v>0</v>
      </c>
      <c r="BS93" s="23">
        <f t="shared" si="43"/>
        <v>0</v>
      </c>
      <c r="BT93" s="23">
        <f t="shared" si="44"/>
        <v>0</v>
      </c>
      <c r="BU93" s="23">
        <f t="shared" si="45"/>
        <v>0</v>
      </c>
      <c r="BV93" s="23">
        <f t="shared" si="46"/>
        <v>0</v>
      </c>
      <c r="BW93" s="23">
        <f t="shared" si="47"/>
        <v>0</v>
      </c>
      <c r="BX93" s="23">
        <f t="shared" si="48"/>
        <v>0</v>
      </c>
      <c r="BY93" s="23">
        <f t="shared" si="49"/>
        <v>0</v>
      </c>
      <c r="BZ93" s="23">
        <f t="shared" si="50"/>
        <v>0</v>
      </c>
      <c r="CA93" s="23">
        <f t="shared" si="51"/>
        <v>0</v>
      </c>
      <c r="CB93" s="23">
        <f t="shared" si="52"/>
        <v>0</v>
      </c>
      <c r="CC93" s="23">
        <f t="shared" si="53"/>
        <v>0</v>
      </c>
      <c r="CD93" s="23">
        <f t="shared" si="54"/>
        <v>0</v>
      </c>
      <c r="CE93" s="23">
        <f t="shared" si="55"/>
        <v>0</v>
      </c>
      <c r="CF93" s="31"/>
      <c r="CG93" s="31"/>
      <c r="CH93" s="31"/>
      <c r="CI93" s="32"/>
      <c r="CJ93" s="31"/>
      <c r="CM93" s="31"/>
      <c r="CN93" s="31"/>
      <c r="CO93" s="31"/>
      <c r="CP93" s="31"/>
    </row>
    <row r="94" spans="1:98" ht="15.75" x14ac:dyDescent="0.25">
      <c r="A94" s="19">
        <v>77</v>
      </c>
      <c r="B94" s="3" t="s">
        <v>117</v>
      </c>
      <c r="C94" s="51">
        <v>0</v>
      </c>
      <c r="D94" s="51">
        <v>0</v>
      </c>
      <c r="E94" s="51">
        <v>0</v>
      </c>
      <c r="F94" s="51">
        <v>0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  <c r="L94" s="51">
        <v>0</v>
      </c>
      <c r="M94" s="51">
        <v>0</v>
      </c>
      <c r="N94" s="51">
        <v>0</v>
      </c>
      <c r="O94" s="51">
        <v>0</v>
      </c>
      <c r="P94" s="51">
        <v>0</v>
      </c>
      <c r="Q94" s="51">
        <v>0</v>
      </c>
      <c r="R94" s="51">
        <v>0</v>
      </c>
      <c r="S94" s="51">
        <v>0</v>
      </c>
      <c r="T94" s="51">
        <v>0</v>
      </c>
      <c r="U94" s="51">
        <v>0</v>
      </c>
      <c r="V94" s="51">
        <v>0</v>
      </c>
      <c r="W94" s="51">
        <v>0</v>
      </c>
      <c r="X94" s="51">
        <v>0</v>
      </c>
      <c r="Y94" s="51">
        <v>0</v>
      </c>
      <c r="Z94" s="51">
        <v>0</v>
      </c>
      <c r="AA94" s="51">
        <v>0</v>
      </c>
      <c r="AB94" s="51"/>
      <c r="AC94" s="51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f t="shared" si="29"/>
        <v>0</v>
      </c>
      <c r="BF94" s="23">
        <f t="shared" si="30"/>
        <v>0</v>
      </c>
      <c r="BG94" s="23">
        <f t="shared" si="31"/>
        <v>0</v>
      </c>
      <c r="BH94" s="23">
        <f t="shared" si="32"/>
        <v>0</v>
      </c>
      <c r="BI94" s="23">
        <f t="shared" si="33"/>
        <v>0</v>
      </c>
      <c r="BJ94" s="23">
        <f t="shared" si="34"/>
        <v>0</v>
      </c>
      <c r="BK94" s="23">
        <f t="shared" si="35"/>
        <v>0</v>
      </c>
      <c r="BL94" s="23">
        <f t="shared" si="36"/>
        <v>0</v>
      </c>
      <c r="BM94" s="23">
        <f t="shared" si="37"/>
        <v>0</v>
      </c>
      <c r="BN94" s="23">
        <f t="shared" si="38"/>
        <v>0</v>
      </c>
      <c r="BO94" s="23">
        <f t="shared" si="39"/>
        <v>0</v>
      </c>
      <c r="BP94" s="23">
        <f t="shared" si="40"/>
        <v>0</v>
      </c>
      <c r="BQ94" s="23">
        <f t="shared" si="41"/>
        <v>0</v>
      </c>
      <c r="BR94" s="23">
        <f t="shared" si="42"/>
        <v>0</v>
      </c>
      <c r="BS94" s="23">
        <f t="shared" si="43"/>
        <v>0</v>
      </c>
      <c r="BT94" s="23">
        <f t="shared" si="44"/>
        <v>0</v>
      </c>
      <c r="BU94" s="23">
        <f t="shared" si="45"/>
        <v>0</v>
      </c>
      <c r="BV94" s="23">
        <f t="shared" si="46"/>
        <v>0</v>
      </c>
      <c r="BW94" s="23">
        <f t="shared" si="47"/>
        <v>0</v>
      </c>
      <c r="BX94" s="23">
        <f t="shared" si="48"/>
        <v>0</v>
      </c>
      <c r="BY94" s="23">
        <f t="shared" si="49"/>
        <v>0</v>
      </c>
      <c r="BZ94" s="23">
        <f t="shared" si="50"/>
        <v>0</v>
      </c>
      <c r="CA94" s="23">
        <f t="shared" si="51"/>
        <v>0</v>
      </c>
      <c r="CB94" s="23">
        <f t="shared" si="52"/>
        <v>0</v>
      </c>
      <c r="CC94" s="23">
        <f t="shared" si="53"/>
        <v>0</v>
      </c>
      <c r="CD94" s="23">
        <f t="shared" si="54"/>
        <v>0</v>
      </c>
      <c r="CE94" s="23">
        <f t="shared" si="55"/>
        <v>0</v>
      </c>
      <c r="CF94" s="31"/>
      <c r="CG94" s="31"/>
      <c r="CH94" s="31"/>
      <c r="CI94" s="32"/>
      <c r="CJ94" s="31"/>
      <c r="CM94" s="31"/>
      <c r="CN94" s="31"/>
      <c r="CO94" s="31"/>
      <c r="CP94" s="31"/>
    </row>
    <row r="95" spans="1:98" ht="15.75" x14ac:dyDescent="0.25">
      <c r="A95" s="19">
        <v>78</v>
      </c>
      <c r="B95" s="3" t="s">
        <v>136</v>
      </c>
      <c r="C95" s="51">
        <v>497137.7</v>
      </c>
      <c r="D95" s="51">
        <v>497137.7</v>
      </c>
      <c r="E95" s="51">
        <v>0</v>
      </c>
      <c r="F95" s="51">
        <v>497137.7</v>
      </c>
      <c r="G95" s="51">
        <v>0</v>
      </c>
      <c r="H95" s="51">
        <v>0</v>
      </c>
      <c r="I95" s="51">
        <v>0</v>
      </c>
      <c r="J95" s="51">
        <v>497137.7</v>
      </c>
      <c r="K95" s="51">
        <v>0</v>
      </c>
      <c r="L95" s="51">
        <v>0</v>
      </c>
      <c r="M95" s="51">
        <v>0</v>
      </c>
      <c r="N95" s="51">
        <v>0</v>
      </c>
      <c r="O95" s="51">
        <v>0</v>
      </c>
      <c r="P95" s="51">
        <v>0</v>
      </c>
      <c r="Q95" s="51">
        <v>0</v>
      </c>
      <c r="R95" s="51">
        <v>0</v>
      </c>
      <c r="S95" s="51">
        <v>0</v>
      </c>
      <c r="T95" s="51">
        <v>0</v>
      </c>
      <c r="U95" s="51">
        <v>0</v>
      </c>
      <c r="V95" s="51">
        <v>0</v>
      </c>
      <c r="W95" s="51">
        <v>0</v>
      </c>
      <c r="X95" s="51">
        <v>0</v>
      </c>
      <c r="Y95" s="51">
        <v>0</v>
      </c>
      <c r="Z95" s="51">
        <v>0</v>
      </c>
      <c r="AA95" s="51">
        <v>0</v>
      </c>
      <c r="AB95" s="51"/>
      <c r="AC95" s="51">
        <v>0</v>
      </c>
      <c r="AD95" s="23">
        <v>508395.2</v>
      </c>
      <c r="AE95" s="23">
        <v>508395.2</v>
      </c>
      <c r="AF95" s="23">
        <v>0</v>
      </c>
      <c r="AG95" s="23">
        <v>508395.2</v>
      </c>
      <c r="AH95" s="23">
        <v>0</v>
      </c>
      <c r="AI95" s="23">
        <v>0</v>
      </c>
      <c r="AJ95" s="23">
        <v>0</v>
      </c>
      <c r="AK95" s="23">
        <v>508395.2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f t="shared" si="29"/>
        <v>11257.5</v>
      </c>
      <c r="BF95" s="23">
        <f t="shared" si="30"/>
        <v>11257.5</v>
      </c>
      <c r="BG95" s="23">
        <f t="shared" si="31"/>
        <v>0</v>
      </c>
      <c r="BH95" s="23">
        <f t="shared" si="32"/>
        <v>11257.5</v>
      </c>
      <c r="BI95" s="23">
        <f t="shared" si="33"/>
        <v>0</v>
      </c>
      <c r="BJ95" s="23">
        <f t="shared" si="34"/>
        <v>0</v>
      </c>
      <c r="BK95" s="23">
        <f t="shared" si="35"/>
        <v>0</v>
      </c>
      <c r="BL95" s="23">
        <f t="shared" si="36"/>
        <v>11257.5</v>
      </c>
      <c r="BM95" s="23">
        <f t="shared" si="37"/>
        <v>0</v>
      </c>
      <c r="BN95" s="23">
        <f t="shared" si="38"/>
        <v>0</v>
      </c>
      <c r="BO95" s="23">
        <f t="shared" si="39"/>
        <v>0</v>
      </c>
      <c r="BP95" s="23">
        <f t="shared" si="40"/>
        <v>0</v>
      </c>
      <c r="BQ95" s="23">
        <f t="shared" si="41"/>
        <v>0</v>
      </c>
      <c r="BR95" s="23">
        <f t="shared" si="42"/>
        <v>0</v>
      </c>
      <c r="BS95" s="23">
        <f t="shared" si="43"/>
        <v>0</v>
      </c>
      <c r="BT95" s="23">
        <f t="shared" si="44"/>
        <v>0</v>
      </c>
      <c r="BU95" s="23">
        <f t="shared" si="45"/>
        <v>0</v>
      </c>
      <c r="BV95" s="23">
        <f t="shared" si="46"/>
        <v>0</v>
      </c>
      <c r="BW95" s="23">
        <f t="shared" si="47"/>
        <v>0</v>
      </c>
      <c r="BX95" s="23">
        <f t="shared" si="48"/>
        <v>0</v>
      </c>
      <c r="BY95" s="23">
        <f t="shared" si="49"/>
        <v>0</v>
      </c>
      <c r="BZ95" s="23">
        <f t="shared" si="50"/>
        <v>0</v>
      </c>
      <c r="CA95" s="23">
        <f t="shared" si="51"/>
        <v>0</v>
      </c>
      <c r="CB95" s="23">
        <f t="shared" si="52"/>
        <v>0</v>
      </c>
      <c r="CC95" s="23">
        <f t="shared" si="53"/>
        <v>0</v>
      </c>
      <c r="CD95" s="23">
        <f t="shared" si="54"/>
        <v>0</v>
      </c>
      <c r="CE95" s="23">
        <f t="shared" si="55"/>
        <v>0</v>
      </c>
      <c r="CF95" s="31"/>
      <c r="CG95" s="31"/>
      <c r="CH95" s="31"/>
      <c r="CI95" s="32"/>
      <c r="CJ95" s="31"/>
      <c r="CM95" s="31"/>
      <c r="CN95" s="31"/>
      <c r="CO95" s="31"/>
      <c r="CP95" s="31"/>
    </row>
    <row r="96" spans="1:98" ht="15.75" x14ac:dyDescent="0.25">
      <c r="A96" s="19">
        <v>79</v>
      </c>
      <c r="B96" s="3" t="s">
        <v>34</v>
      </c>
      <c r="C96" s="51">
        <v>23581</v>
      </c>
      <c r="D96" s="51">
        <v>23581</v>
      </c>
      <c r="E96" s="51">
        <v>0</v>
      </c>
      <c r="F96" s="51">
        <v>21106.5</v>
      </c>
      <c r="G96" s="51">
        <v>7254.7</v>
      </c>
      <c r="H96" s="51">
        <v>997.3</v>
      </c>
      <c r="I96" s="51">
        <v>2098.4</v>
      </c>
      <c r="J96" s="51">
        <v>6744.8</v>
      </c>
      <c r="K96" s="51">
        <v>1620.2</v>
      </c>
      <c r="L96" s="51">
        <v>2391.1</v>
      </c>
      <c r="M96" s="51">
        <v>2474.5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>
        <v>0</v>
      </c>
      <c r="AA96" s="51">
        <v>0</v>
      </c>
      <c r="AB96" s="51"/>
      <c r="AC96" s="51">
        <v>0</v>
      </c>
      <c r="AD96" s="23">
        <v>23581.600000000002</v>
      </c>
      <c r="AE96" s="23">
        <v>23581.600000000002</v>
      </c>
      <c r="AF96" s="23">
        <v>0</v>
      </c>
      <c r="AG96" s="23">
        <v>21753.600000000002</v>
      </c>
      <c r="AH96" s="23">
        <v>6970.5</v>
      </c>
      <c r="AI96" s="23">
        <v>1526.3</v>
      </c>
      <c r="AJ96" s="23">
        <v>1905.7</v>
      </c>
      <c r="AK96" s="23">
        <v>7322.2</v>
      </c>
      <c r="AL96" s="23">
        <v>1727.7</v>
      </c>
      <c r="AM96" s="23">
        <v>2301.1999999999998</v>
      </c>
      <c r="AN96" s="23">
        <v>1828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>
        <v>0</v>
      </c>
      <c r="BA96" s="23">
        <v>0</v>
      </c>
      <c r="BB96" s="23">
        <v>0</v>
      </c>
      <c r="BC96" s="23">
        <v>0</v>
      </c>
      <c r="BD96" s="23">
        <v>0</v>
      </c>
      <c r="BE96" s="23">
        <f t="shared" si="29"/>
        <v>0.60000000000218279</v>
      </c>
      <c r="BF96" s="23">
        <f t="shared" si="30"/>
        <v>0.60000000000218279</v>
      </c>
      <c r="BG96" s="23">
        <f t="shared" si="31"/>
        <v>0</v>
      </c>
      <c r="BH96" s="23">
        <f t="shared" si="32"/>
        <v>647.10000000000218</v>
      </c>
      <c r="BI96" s="23">
        <f t="shared" si="33"/>
        <v>-284.19999999999982</v>
      </c>
      <c r="BJ96" s="23">
        <f t="shared" si="34"/>
        <v>529</v>
      </c>
      <c r="BK96" s="23">
        <f t="shared" si="35"/>
        <v>-192.70000000000005</v>
      </c>
      <c r="BL96" s="23">
        <f t="shared" si="36"/>
        <v>577.39999999999964</v>
      </c>
      <c r="BM96" s="23">
        <f t="shared" si="37"/>
        <v>107.5</v>
      </c>
      <c r="BN96" s="23">
        <f t="shared" si="38"/>
        <v>-89.900000000000091</v>
      </c>
      <c r="BO96" s="23">
        <f t="shared" si="39"/>
        <v>-646.5</v>
      </c>
      <c r="BP96" s="23">
        <f t="shared" si="40"/>
        <v>0</v>
      </c>
      <c r="BQ96" s="23">
        <f t="shared" si="41"/>
        <v>0</v>
      </c>
      <c r="BR96" s="23">
        <f t="shared" si="42"/>
        <v>0</v>
      </c>
      <c r="BS96" s="23">
        <f t="shared" si="43"/>
        <v>0</v>
      </c>
      <c r="BT96" s="23">
        <f t="shared" si="44"/>
        <v>0</v>
      </c>
      <c r="BU96" s="23">
        <f t="shared" si="45"/>
        <v>0</v>
      </c>
      <c r="BV96" s="23">
        <f t="shared" si="46"/>
        <v>0</v>
      </c>
      <c r="BW96" s="23">
        <f t="shared" si="47"/>
        <v>0</v>
      </c>
      <c r="BX96" s="23">
        <f t="shared" si="48"/>
        <v>0</v>
      </c>
      <c r="BY96" s="23">
        <f t="shared" si="49"/>
        <v>0</v>
      </c>
      <c r="BZ96" s="23">
        <f t="shared" si="50"/>
        <v>0</v>
      </c>
      <c r="CA96" s="23">
        <f t="shared" si="51"/>
        <v>0</v>
      </c>
      <c r="CB96" s="23">
        <f t="shared" si="52"/>
        <v>0</v>
      </c>
      <c r="CC96" s="23">
        <f t="shared" si="53"/>
        <v>0</v>
      </c>
      <c r="CD96" s="23">
        <f t="shared" si="54"/>
        <v>0</v>
      </c>
      <c r="CE96" s="23">
        <f t="shared" si="55"/>
        <v>0</v>
      </c>
      <c r="CF96" s="31"/>
      <c r="CG96" s="31"/>
      <c r="CH96" s="31"/>
      <c r="CI96" s="32"/>
      <c r="CJ96" s="31"/>
      <c r="CM96" s="31"/>
      <c r="CN96" s="31"/>
      <c r="CO96" s="31"/>
      <c r="CP96" s="31"/>
    </row>
    <row r="97" spans="1:94" ht="15.75" x14ac:dyDescent="0.25">
      <c r="A97" s="19">
        <v>80</v>
      </c>
      <c r="B97" s="3" t="s">
        <v>39</v>
      </c>
      <c r="C97" s="51">
        <v>1183.8999999999999</v>
      </c>
      <c r="D97" s="51">
        <v>1183.8999999999999</v>
      </c>
      <c r="E97" s="51">
        <v>0</v>
      </c>
      <c r="F97" s="51">
        <v>1183.8999999999999</v>
      </c>
      <c r="G97" s="51">
        <v>0</v>
      </c>
      <c r="H97" s="51">
        <v>0</v>
      </c>
      <c r="I97" s="51">
        <v>60.3</v>
      </c>
      <c r="J97" s="51">
        <v>1123.5999999999999</v>
      </c>
      <c r="K97" s="51">
        <v>0</v>
      </c>
      <c r="L97" s="51">
        <v>0</v>
      </c>
      <c r="M97" s="51">
        <v>0</v>
      </c>
      <c r="N97" s="51">
        <v>0</v>
      </c>
      <c r="O97" s="51">
        <v>0</v>
      </c>
      <c r="P97" s="51">
        <v>0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1">
        <v>0</v>
      </c>
      <c r="W97" s="51">
        <v>0</v>
      </c>
      <c r="X97" s="51">
        <v>0</v>
      </c>
      <c r="Y97" s="51">
        <v>0</v>
      </c>
      <c r="Z97" s="51">
        <v>0</v>
      </c>
      <c r="AA97" s="51">
        <v>0</v>
      </c>
      <c r="AB97" s="51"/>
      <c r="AC97" s="51">
        <v>0</v>
      </c>
      <c r="AD97" s="23">
        <v>1348</v>
      </c>
      <c r="AE97" s="23">
        <v>1348</v>
      </c>
      <c r="AF97" s="23">
        <v>0</v>
      </c>
      <c r="AG97" s="23">
        <v>1348</v>
      </c>
      <c r="AH97" s="23">
        <v>0</v>
      </c>
      <c r="AI97" s="23">
        <v>0</v>
      </c>
      <c r="AJ97" s="23">
        <v>60.3</v>
      </c>
      <c r="AK97" s="23">
        <v>1287.7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v>0</v>
      </c>
      <c r="AT97" s="23">
        <v>0</v>
      </c>
      <c r="AU97" s="23">
        <v>0</v>
      </c>
      <c r="AV97" s="23">
        <v>0</v>
      </c>
      <c r="AW97" s="23">
        <v>0</v>
      </c>
      <c r="AX97" s="23">
        <v>0</v>
      </c>
      <c r="AY97" s="23">
        <v>0</v>
      </c>
      <c r="AZ97" s="23">
        <v>0</v>
      </c>
      <c r="BA97" s="23">
        <v>0</v>
      </c>
      <c r="BB97" s="23">
        <v>0</v>
      </c>
      <c r="BC97" s="23">
        <v>0</v>
      </c>
      <c r="BD97" s="23">
        <v>0</v>
      </c>
      <c r="BE97" s="23">
        <f t="shared" si="29"/>
        <v>164.10000000000014</v>
      </c>
      <c r="BF97" s="23">
        <f t="shared" si="30"/>
        <v>164.10000000000014</v>
      </c>
      <c r="BG97" s="23">
        <f t="shared" si="31"/>
        <v>0</v>
      </c>
      <c r="BH97" s="23">
        <f t="shared" si="32"/>
        <v>164.10000000000014</v>
      </c>
      <c r="BI97" s="23">
        <f t="shared" si="33"/>
        <v>0</v>
      </c>
      <c r="BJ97" s="23">
        <f t="shared" si="34"/>
        <v>0</v>
      </c>
      <c r="BK97" s="23">
        <f t="shared" si="35"/>
        <v>0</v>
      </c>
      <c r="BL97" s="23">
        <f t="shared" si="36"/>
        <v>164.10000000000014</v>
      </c>
      <c r="BM97" s="23">
        <f t="shared" si="37"/>
        <v>0</v>
      </c>
      <c r="BN97" s="23">
        <f t="shared" si="38"/>
        <v>0</v>
      </c>
      <c r="BO97" s="23">
        <f t="shared" si="39"/>
        <v>0</v>
      </c>
      <c r="BP97" s="23">
        <f t="shared" si="40"/>
        <v>0</v>
      </c>
      <c r="BQ97" s="23">
        <f t="shared" si="41"/>
        <v>0</v>
      </c>
      <c r="BR97" s="23">
        <f t="shared" si="42"/>
        <v>0</v>
      </c>
      <c r="BS97" s="23">
        <f t="shared" si="43"/>
        <v>0</v>
      </c>
      <c r="BT97" s="23">
        <f t="shared" si="44"/>
        <v>0</v>
      </c>
      <c r="BU97" s="23">
        <f t="shared" si="45"/>
        <v>0</v>
      </c>
      <c r="BV97" s="23">
        <f t="shared" si="46"/>
        <v>0</v>
      </c>
      <c r="BW97" s="23">
        <f t="shared" si="47"/>
        <v>0</v>
      </c>
      <c r="BX97" s="23">
        <f t="shared" si="48"/>
        <v>0</v>
      </c>
      <c r="BY97" s="23">
        <f t="shared" si="49"/>
        <v>0</v>
      </c>
      <c r="BZ97" s="23">
        <f t="shared" si="50"/>
        <v>0</v>
      </c>
      <c r="CA97" s="23">
        <f t="shared" si="51"/>
        <v>0</v>
      </c>
      <c r="CB97" s="23">
        <f t="shared" si="52"/>
        <v>0</v>
      </c>
      <c r="CC97" s="23">
        <f t="shared" si="53"/>
        <v>0</v>
      </c>
      <c r="CD97" s="23">
        <f t="shared" si="54"/>
        <v>0</v>
      </c>
      <c r="CE97" s="23">
        <f t="shared" si="55"/>
        <v>0</v>
      </c>
      <c r="CF97" s="31"/>
      <c r="CG97" s="31"/>
      <c r="CH97" s="31"/>
      <c r="CI97" s="32"/>
      <c r="CJ97" s="31"/>
      <c r="CM97" s="31"/>
      <c r="CN97" s="31"/>
      <c r="CO97" s="31"/>
      <c r="CP97" s="31"/>
    </row>
    <row r="98" spans="1:94" ht="15.75" x14ac:dyDescent="0.25">
      <c r="A98" s="19">
        <v>81</v>
      </c>
      <c r="B98" s="3" t="s">
        <v>40</v>
      </c>
      <c r="C98" s="51">
        <v>52945.8</v>
      </c>
      <c r="D98" s="51">
        <v>52945.8</v>
      </c>
      <c r="E98" s="51">
        <v>0</v>
      </c>
      <c r="F98" s="51">
        <v>52945.8</v>
      </c>
      <c r="G98" s="51">
        <v>0</v>
      </c>
      <c r="H98" s="51">
        <v>0</v>
      </c>
      <c r="I98" s="51">
        <v>0</v>
      </c>
      <c r="J98" s="51">
        <v>52945.8</v>
      </c>
      <c r="K98" s="51">
        <v>0</v>
      </c>
      <c r="L98" s="51">
        <v>0</v>
      </c>
      <c r="M98" s="51">
        <v>0</v>
      </c>
      <c r="N98" s="51">
        <v>0</v>
      </c>
      <c r="O98" s="51">
        <v>0</v>
      </c>
      <c r="P98" s="51">
        <v>0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51">
        <v>0</v>
      </c>
      <c r="AA98" s="51">
        <v>0</v>
      </c>
      <c r="AB98" s="51"/>
      <c r="AC98" s="51">
        <v>0</v>
      </c>
      <c r="AD98" s="23">
        <v>61142.1</v>
      </c>
      <c r="AE98" s="23">
        <v>61142.1</v>
      </c>
      <c r="AF98" s="23">
        <v>0</v>
      </c>
      <c r="AG98" s="23">
        <v>61142.1</v>
      </c>
      <c r="AH98" s="23">
        <v>0</v>
      </c>
      <c r="AI98" s="23">
        <v>0</v>
      </c>
      <c r="AJ98" s="23">
        <v>0</v>
      </c>
      <c r="AK98" s="23">
        <v>61142.1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23">
        <v>0</v>
      </c>
      <c r="BD98" s="23">
        <v>0</v>
      </c>
      <c r="BE98" s="23">
        <f t="shared" si="29"/>
        <v>8196.2999999999956</v>
      </c>
      <c r="BF98" s="23">
        <f t="shared" si="30"/>
        <v>8196.2999999999956</v>
      </c>
      <c r="BG98" s="23">
        <f t="shared" si="31"/>
        <v>0</v>
      </c>
      <c r="BH98" s="23">
        <f t="shared" si="32"/>
        <v>8196.2999999999956</v>
      </c>
      <c r="BI98" s="23">
        <f t="shared" si="33"/>
        <v>0</v>
      </c>
      <c r="BJ98" s="23">
        <f t="shared" si="34"/>
        <v>0</v>
      </c>
      <c r="BK98" s="23">
        <f t="shared" si="35"/>
        <v>0</v>
      </c>
      <c r="BL98" s="23">
        <f t="shared" si="36"/>
        <v>8196.2999999999956</v>
      </c>
      <c r="BM98" s="23">
        <f t="shared" si="37"/>
        <v>0</v>
      </c>
      <c r="BN98" s="23">
        <f t="shared" si="38"/>
        <v>0</v>
      </c>
      <c r="BO98" s="23">
        <f t="shared" si="39"/>
        <v>0</v>
      </c>
      <c r="BP98" s="23">
        <f t="shared" si="40"/>
        <v>0</v>
      </c>
      <c r="BQ98" s="23">
        <f t="shared" si="41"/>
        <v>0</v>
      </c>
      <c r="BR98" s="23">
        <f t="shared" si="42"/>
        <v>0</v>
      </c>
      <c r="BS98" s="23">
        <f t="shared" si="43"/>
        <v>0</v>
      </c>
      <c r="BT98" s="23">
        <f t="shared" si="44"/>
        <v>0</v>
      </c>
      <c r="BU98" s="23">
        <f t="shared" si="45"/>
        <v>0</v>
      </c>
      <c r="BV98" s="23">
        <f t="shared" si="46"/>
        <v>0</v>
      </c>
      <c r="BW98" s="23">
        <f t="shared" si="47"/>
        <v>0</v>
      </c>
      <c r="BX98" s="23">
        <f t="shared" si="48"/>
        <v>0</v>
      </c>
      <c r="BY98" s="23">
        <f t="shared" si="49"/>
        <v>0</v>
      </c>
      <c r="BZ98" s="23">
        <f t="shared" si="50"/>
        <v>0</v>
      </c>
      <c r="CA98" s="23">
        <f t="shared" si="51"/>
        <v>0</v>
      </c>
      <c r="CB98" s="23">
        <f t="shared" si="52"/>
        <v>0</v>
      </c>
      <c r="CC98" s="23">
        <f t="shared" si="53"/>
        <v>0</v>
      </c>
      <c r="CD98" s="23">
        <f t="shared" si="54"/>
        <v>0</v>
      </c>
      <c r="CE98" s="23">
        <f t="shared" si="55"/>
        <v>0</v>
      </c>
      <c r="CF98" s="31"/>
      <c r="CG98" s="31"/>
      <c r="CH98" s="31"/>
      <c r="CI98" s="32"/>
      <c r="CJ98" s="31"/>
      <c r="CM98" s="31"/>
      <c r="CN98" s="31"/>
      <c r="CO98" s="31"/>
      <c r="CP98" s="31"/>
    </row>
    <row r="99" spans="1:94" ht="15.75" x14ac:dyDescent="0.25">
      <c r="A99" s="19">
        <v>82</v>
      </c>
      <c r="B99" s="3" t="s">
        <v>118</v>
      </c>
      <c r="C99" s="51">
        <v>11155</v>
      </c>
      <c r="D99" s="51">
        <v>11155</v>
      </c>
      <c r="E99" s="51">
        <v>0</v>
      </c>
      <c r="F99" s="51">
        <v>11155</v>
      </c>
      <c r="G99" s="51">
        <v>0</v>
      </c>
      <c r="H99" s="51">
        <v>0</v>
      </c>
      <c r="I99" s="51">
        <v>0</v>
      </c>
      <c r="J99" s="51">
        <v>11155</v>
      </c>
      <c r="K99" s="51">
        <v>0</v>
      </c>
      <c r="L99" s="51">
        <v>0</v>
      </c>
      <c r="M99" s="51">
        <v>0</v>
      </c>
      <c r="N99" s="51">
        <v>0</v>
      </c>
      <c r="O99" s="51">
        <v>0</v>
      </c>
      <c r="P99" s="51">
        <v>0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1">
        <v>0</v>
      </c>
      <c r="W99" s="51">
        <v>0</v>
      </c>
      <c r="X99" s="51">
        <v>0</v>
      </c>
      <c r="Y99" s="51">
        <v>0</v>
      </c>
      <c r="Z99" s="51">
        <v>0</v>
      </c>
      <c r="AA99" s="51">
        <v>0</v>
      </c>
      <c r="AB99" s="51"/>
      <c r="AC99" s="51">
        <v>0</v>
      </c>
      <c r="AD99" s="23">
        <v>12858.6</v>
      </c>
      <c r="AE99" s="23">
        <v>12858.6</v>
      </c>
      <c r="AF99" s="23">
        <v>0</v>
      </c>
      <c r="AG99" s="23">
        <v>12858.6</v>
      </c>
      <c r="AH99" s="23">
        <v>0</v>
      </c>
      <c r="AI99" s="23">
        <v>0</v>
      </c>
      <c r="AJ99" s="23">
        <v>0</v>
      </c>
      <c r="AK99" s="23">
        <v>12858.6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v>0</v>
      </c>
      <c r="AT99" s="23">
        <v>0</v>
      </c>
      <c r="AU99" s="23">
        <v>0</v>
      </c>
      <c r="AV99" s="23">
        <v>0</v>
      </c>
      <c r="AW99" s="23">
        <v>0</v>
      </c>
      <c r="AX99" s="23">
        <v>0</v>
      </c>
      <c r="AY99" s="23">
        <v>0</v>
      </c>
      <c r="AZ99" s="23">
        <v>0</v>
      </c>
      <c r="BA99" s="23">
        <v>0</v>
      </c>
      <c r="BB99" s="23">
        <v>0</v>
      </c>
      <c r="BC99" s="23">
        <v>0</v>
      </c>
      <c r="BD99" s="23">
        <v>0</v>
      </c>
      <c r="BE99" s="23">
        <f t="shared" si="29"/>
        <v>1703.6000000000004</v>
      </c>
      <c r="BF99" s="23">
        <f t="shared" si="30"/>
        <v>1703.6000000000004</v>
      </c>
      <c r="BG99" s="23">
        <f t="shared" si="31"/>
        <v>0</v>
      </c>
      <c r="BH99" s="23">
        <f t="shared" si="32"/>
        <v>1703.6000000000004</v>
      </c>
      <c r="BI99" s="23">
        <f t="shared" si="33"/>
        <v>0</v>
      </c>
      <c r="BJ99" s="23">
        <f t="shared" si="34"/>
        <v>0</v>
      </c>
      <c r="BK99" s="23">
        <f t="shared" si="35"/>
        <v>0</v>
      </c>
      <c r="BL99" s="23">
        <f t="shared" si="36"/>
        <v>1703.6000000000004</v>
      </c>
      <c r="BM99" s="23">
        <f t="shared" si="37"/>
        <v>0</v>
      </c>
      <c r="BN99" s="23">
        <f t="shared" si="38"/>
        <v>0</v>
      </c>
      <c r="BO99" s="23">
        <f t="shared" si="39"/>
        <v>0</v>
      </c>
      <c r="BP99" s="23">
        <f t="shared" si="40"/>
        <v>0</v>
      </c>
      <c r="BQ99" s="23">
        <f t="shared" si="41"/>
        <v>0</v>
      </c>
      <c r="BR99" s="23">
        <f t="shared" si="42"/>
        <v>0</v>
      </c>
      <c r="BS99" s="23">
        <f t="shared" si="43"/>
        <v>0</v>
      </c>
      <c r="BT99" s="23">
        <f t="shared" si="44"/>
        <v>0</v>
      </c>
      <c r="BU99" s="23">
        <f t="shared" si="45"/>
        <v>0</v>
      </c>
      <c r="BV99" s="23">
        <f t="shared" si="46"/>
        <v>0</v>
      </c>
      <c r="BW99" s="23">
        <f t="shared" si="47"/>
        <v>0</v>
      </c>
      <c r="BX99" s="23">
        <f t="shared" si="48"/>
        <v>0</v>
      </c>
      <c r="BY99" s="23">
        <f t="shared" si="49"/>
        <v>0</v>
      </c>
      <c r="BZ99" s="23">
        <f t="shared" si="50"/>
        <v>0</v>
      </c>
      <c r="CA99" s="23">
        <f t="shared" si="51"/>
        <v>0</v>
      </c>
      <c r="CB99" s="23">
        <f t="shared" si="52"/>
        <v>0</v>
      </c>
      <c r="CC99" s="23">
        <f t="shared" si="53"/>
        <v>0</v>
      </c>
      <c r="CD99" s="23">
        <f t="shared" si="54"/>
        <v>0</v>
      </c>
      <c r="CE99" s="23">
        <f t="shared" si="55"/>
        <v>0</v>
      </c>
      <c r="CF99" s="31"/>
      <c r="CG99" s="31"/>
      <c r="CH99" s="31"/>
      <c r="CI99" s="32"/>
      <c r="CJ99" s="31"/>
      <c r="CM99" s="31"/>
      <c r="CN99" s="31"/>
      <c r="CO99" s="31"/>
      <c r="CP99" s="31"/>
    </row>
    <row r="100" spans="1:94" ht="15.75" x14ac:dyDescent="0.25">
      <c r="A100" s="19">
        <v>83</v>
      </c>
      <c r="B100" s="3" t="s">
        <v>38</v>
      </c>
      <c r="C100" s="51">
        <v>28972.400000000001</v>
      </c>
      <c r="D100" s="51">
        <v>28972.400000000001</v>
      </c>
      <c r="E100" s="51">
        <v>0</v>
      </c>
      <c r="F100" s="51">
        <v>28972.400000000001</v>
      </c>
      <c r="G100" s="51">
        <v>0</v>
      </c>
      <c r="H100" s="51">
        <v>0</v>
      </c>
      <c r="I100" s="51">
        <v>0</v>
      </c>
      <c r="J100" s="51">
        <v>28972.400000000001</v>
      </c>
      <c r="K100" s="51">
        <v>0</v>
      </c>
      <c r="L100" s="51">
        <v>0</v>
      </c>
      <c r="M100" s="51">
        <v>0</v>
      </c>
      <c r="N100" s="51">
        <v>0</v>
      </c>
      <c r="O100" s="51">
        <v>0</v>
      </c>
      <c r="P100" s="51">
        <v>0</v>
      </c>
      <c r="Q100" s="51">
        <v>0</v>
      </c>
      <c r="R100" s="51">
        <v>0</v>
      </c>
      <c r="S100" s="51">
        <v>0</v>
      </c>
      <c r="T100" s="51">
        <v>0</v>
      </c>
      <c r="U100" s="51">
        <v>0</v>
      </c>
      <c r="V100" s="51">
        <v>0</v>
      </c>
      <c r="W100" s="51">
        <v>0</v>
      </c>
      <c r="X100" s="51">
        <v>0</v>
      </c>
      <c r="Y100" s="51">
        <v>0</v>
      </c>
      <c r="Z100" s="51">
        <v>0</v>
      </c>
      <c r="AA100" s="51">
        <v>0</v>
      </c>
      <c r="AB100" s="51"/>
      <c r="AC100" s="51">
        <v>0</v>
      </c>
      <c r="AD100" s="23">
        <v>32561.7</v>
      </c>
      <c r="AE100" s="23">
        <v>32561.7</v>
      </c>
      <c r="AF100" s="23">
        <v>0</v>
      </c>
      <c r="AG100" s="23">
        <v>32561.7</v>
      </c>
      <c r="AH100" s="23">
        <v>0</v>
      </c>
      <c r="AI100" s="23">
        <v>0</v>
      </c>
      <c r="AJ100" s="23">
        <v>0</v>
      </c>
      <c r="AK100" s="23">
        <v>32561.7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23">
        <v>0</v>
      </c>
      <c r="BB100" s="23">
        <v>0</v>
      </c>
      <c r="BC100" s="23">
        <v>0</v>
      </c>
      <c r="BD100" s="23">
        <v>0</v>
      </c>
      <c r="BE100" s="23">
        <f t="shared" si="29"/>
        <v>3589.2999999999993</v>
      </c>
      <c r="BF100" s="23">
        <f t="shared" si="30"/>
        <v>3589.2999999999993</v>
      </c>
      <c r="BG100" s="23">
        <f t="shared" si="31"/>
        <v>0</v>
      </c>
      <c r="BH100" s="23">
        <f t="shared" si="32"/>
        <v>3589.2999999999993</v>
      </c>
      <c r="BI100" s="23">
        <f t="shared" si="33"/>
        <v>0</v>
      </c>
      <c r="BJ100" s="23">
        <f t="shared" si="34"/>
        <v>0</v>
      </c>
      <c r="BK100" s="23">
        <f t="shared" si="35"/>
        <v>0</v>
      </c>
      <c r="BL100" s="23">
        <f t="shared" si="36"/>
        <v>3589.2999999999993</v>
      </c>
      <c r="BM100" s="23">
        <f t="shared" si="37"/>
        <v>0</v>
      </c>
      <c r="BN100" s="23">
        <f t="shared" si="38"/>
        <v>0</v>
      </c>
      <c r="BO100" s="23">
        <f t="shared" si="39"/>
        <v>0</v>
      </c>
      <c r="BP100" s="23">
        <f t="shared" si="40"/>
        <v>0</v>
      </c>
      <c r="BQ100" s="23">
        <f t="shared" si="41"/>
        <v>0</v>
      </c>
      <c r="BR100" s="23">
        <f t="shared" si="42"/>
        <v>0</v>
      </c>
      <c r="BS100" s="23">
        <f t="shared" si="43"/>
        <v>0</v>
      </c>
      <c r="BT100" s="23">
        <f t="shared" si="44"/>
        <v>0</v>
      </c>
      <c r="BU100" s="23">
        <f t="shared" si="45"/>
        <v>0</v>
      </c>
      <c r="BV100" s="23">
        <f t="shared" si="46"/>
        <v>0</v>
      </c>
      <c r="BW100" s="23">
        <f t="shared" si="47"/>
        <v>0</v>
      </c>
      <c r="BX100" s="23">
        <f t="shared" si="48"/>
        <v>0</v>
      </c>
      <c r="BY100" s="23">
        <f t="shared" si="49"/>
        <v>0</v>
      </c>
      <c r="BZ100" s="23">
        <f t="shared" si="50"/>
        <v>0</v>
      </c>
      <c r="CA100" s="23">
        <f t="shared" si="51"/>
        <v>0</v>
      </c>
      <c r="CB100" s="23">
        <f t="shared" si="52"/>
        <v>0</v>
      </c>
      <c r="CC100" s="23">
        <f t="shared" si="53"/>
        <v>0</v>
      </c>
      <c r="CD100" s="23">
        <f t="shared" si="54"/>
        <v>0</v>
      </c>
      <c r="CE100" s="23">
        <f t="shared" si="55"/>
        <v>0</v>
      </c>
      <c r="CF100" s="31"/>
      <c r="CG100" s="31"/>
      <c r="CH100" s="31"/>
      <c r="CI100" s="32"/>
      <c r="CJ100" s="31"/>
      <c r="CM100" s="31"/>
      <c r="CN100" s="31"/>
      <c r="CO100" s="31"/>
      <c r="CP100" s="31"/>
    </row>
    <row r="101" spans="1:94" ht="15.75" x14ac:dyDescent="0.25">
      <c r="A101" s="19">
        <v>84</v>
      </c>
      <c r="B101" s="3" t="s">
        <v>119</v>
      </c>
      <c r="C101" s="51">
        <v>4718.5</v>
      </c>
      <c r="D101" s="51">
        <v>4718.5</v>
      </c>
      <c r="E101" s="51">
        <v>0</v>
      </c>
      <c r="F101" s="51">
        <v>0</v>
      </c>
      <c r="G101" s="51">
        <v>0</v>
      </c>
      <c r="H101" s="51">
        <v>0</v>
      </c>
      <c r="I101" s="51">
        <v>0</v>
      </c>
      <c r="J101" s="51">
        <v>0</v>
      </c>
      <c r="K101" s="51">
        <v>0</v>
      </c>
      <c r="L101" s="51">
        <v>0</v>
      </c>
      <c r="M101" s="51">
        <v>4718.5</v>
      </c>
      <c r="N101" s="51">
        <v>0</v>
      </c>
      <c r="O101" s="51">
        <v>4718.5</v>
      </c>
      <c r="P101" s="51">
        <v>0</v>
      </c>
      <c r="Q101" s="51">
        <v>0</v>
      </c>
      <c r="R101" s="51">
        <v>0</v>
      </c>
      <c r="S101" s="51">
        <v>0</v>
      </c>
      <c r="T101" s="51">
        <v>0</v>
      </c>
      <c r="U101" s="51">
        <v>0</v>
      </c>
      <c r="V101" s="51">
        <v>0</v>
      </c>
      <c r="W101" s="51">
        <v>0</v>
      </c>
      <c r="X101" s="51">
        <v>0</v>
      </c>
      <c r="Y101" s="51">
        <v>0</v>
      </c>
      <c r="Z101" s="51">
        <v>0</v>
      </c>
      <c r="AA101" s="51">
        <v>0</v>
      </c>
      <c r="AB101" s="51"/>
      <c r="AC101" s="51">
        <v>0</v>
      </c>
      <c r="AD101" s="23">
        <v>3801.9</v>
      </c>
      <c r="AE101" s="23">
        <v>3801.9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0</v>
      </c>
      <c r="AN101" s="23">
        <v>3801.9</v>
      </c>
      <c r="AO101" s="23">
        <v>0</v>
      </c>
      <c r="AP101" s="23">
        <v>3801.9</v>
      </c>
      <c r="AQ101" s="23">
        <v>0</v>
      </c>
      <c r="AR101" s="23">
        <v>0</v>
      </c>
      <c r="AS101" s="23">
        <v>0</v>
      </c>
      <c r="AT101" s="23">
        <v>0</v>
      </c>
      <c r="AU101" s="23">
        <v>0</v>
      </c>
      <c r="AV101" s="23">
        <v>0</v>
      </c>
      <c r="AW101" s="23">
        <v>0</v>
      </c>
      <c r="AX101" s="23">
        <v>0</v>
      </c>
      <c r="AY101" s="23">
        <v>0</v>
      </c>
      <c r="AZ101" s="23">
        <v>0</v>
      </c>
      <c r="BA101" s="23">
        <v>0</v>
      </c>
      <c r="BB101" s="23">
        <v>0</v>
      </c>
      <c r="BC101" s="23">
        <v>0</v>
      </c>
      <c r="BD101" s="23">
        <v>0</v>
      </c>
      <c r="BE101" s="23">
        <f t="shared" si="29"/>
        <v>-916.59999999999991</v>
      </c>
      <c r="BF101" s="23">
        <f t="shared" si="30"/>
        <v>-916.59999999999991</v>
      </c>
      <c r="BG101" s="23">
        <f t="shared" si="31"/>
        <v>0</v>
      </c>
      <c r="BH101" s="23">
        <f t="shared" si="32"/>
        <v>0</v>
      </c>
      <c r="BI101" s="23">
        <f t="shared" si="33"/>
        <v>0</v>
      </c>
      <c r="BJ101" s="23">
        <f t="shared" si="34"/>
        <v>0</v>
      </c>
      <c r="BK101" s="23">
        <f t="shared" si="35"/>
        <v>0</v>
      </c>
      <c r="BL101" s="23">
        <f t="shared" si="36"/>
        <v>0</v>
      </c>
      <c r="BM101" s="23">
        <f t="shared" si="37"/>
        <v>0</v>
      </c>
      <c r="BN101" s="23">
        <f t="shared" si="38"/>
        <v>0</v>
      </c>
      <c r="BO101" s="23">
        <f t="shared" si="39"/>
        <v>-916.59999999999991</v>
      </c>
      <c r="BP101" s="23">
        <f t="shared" si="40"/>
        <v>0</v>
      </c>
      <c r="BQ101" s="23">
        <f t="shared" si="41"/>
        <v>-916.59999999999991</v>
      </c>
      <c r="BR101" s="23">
        <f t="shared" si="42"/>
        <v>0</v>
      </c>
      <c r="BS101" s="23">
        <f t="shared" si="43"/>
        <v>0</v>
      </c>
      <c r="BT101" s="23">
        <f t="shared" si="44"/>
        <v>0</v>
      </c>
      <c r="BU101" s="23">
        <f t="shared" si="45"/>
        <v>0</v>
      </c>
      <c r="BV101" s="23">
        <f t="shared" si="46"/>
        <v>0</v>
      </c>
      <c r="BW101" s="23">
        <f t="shared" si="47"/>
        <v>0</v>
      </c>
      <c r="BX101" s="23">
        <f t="shared" si="48"/>
        <v>0</v>
      </c>
      <c r="BY101" s="23">
        <f t="shared" si="49"/>
        <v>0</v>
      </c>
      <c r="BZ101" s="23">
        <f t="shared" si="50"/>
        <v>0</v>
      </c>
      <c r="CA101" s="23">
        <f t="shared" si="51"/>
        <v>0</v>
      </c>
      <c r="CB101" s="23">
        <f t="shared" si="52"/>
        <v>0</v>
      </c>
      <c r="CC101" s="23">
        <f t="shared" si="53"/>
        <v>0</v>
      </c>
      <c r="CD101" s="23">
        <f t="shared" si="54"/>
        <v>0</v>
      </c>
      <c r="CE101" s="23">
        <f t="shared" si="55"/>
        <v>0</v>
      </c>
      <c r="CF101" s="31"/>
      <c r="CG101" s="31"/>
      <c r="CH101" s="31"/>
      <c r="CI101" s="32"/>
      <c r="CJ101" s="31"/>
      <c r="CM101" s="31"/>
      <c r="CN101" s="31"/>
      <c r="CO101" s="31"/>
      <c r="CP101" s="31"/>
    </row>
    <row r="102" spans="1:94" ht="15.75" x14ac:dyDescent="0.25">
      <c r="A102" s="19">
        <v>85</v>
      </c>
      <c r="B102" s="3" t="s">
        <v>120</v>
      </c>
      <c r="C102" s="51">
        <v>246023.19999999998</v>
      </c>
      <c r="D102" s="51">
        <v>246023.19999999998</v>
      </c>
      <c r="E102" s="51">
        <v>0</v>
      </c>
      <c r="F102" s="51">
        <v>246023.19999999998</v>
      </c>
      <c r="G102" s="51">
        <v>0</v>
      </c>
      <c r="H102" s="51">
        <v>0</v>
      </c>
      <c r="I102" s="51">
        <v>960.8</v>
      </c>
      <c r="J102" s="51">
        <v>245062.39999999999</v>
      </c>
      <c r="K102" s="51">
        <v>0</v>
      </c>
      <c r="L102" s="51">
        <v>0</v>
      </c>
      <c r="M102" s="51">
        <v>0</v>
      </c>
      <c r="N102" s="51">
        <v>0</v>
      </c>
      <c r="O102" s="51">
        <v>0</v>
      </c>
      <c r="P102" s="51">
        <v>0</v>
      </c>
      <c r="Q102" s="51">
        <v>0</v>
      </c>
      <c r="R102" s="51">
        <v>0</v>
      </c>
      <c r="S102" s="51">
        <v>0</v>
      </c>
      <c r="T102" s="51">
        <v>0</v>
      </c>
      <c r="U102" s="51">
        <v>0</v>
      </c>
      <c r="V102" s="51">
        <v>0</v>
      </c>
      <c r="W102" s="51">
        <v>0</v>
      </c>
      <c r="X102" s="51">
        <v>0</v>
      </c>
      <c r="Y102" s="51">
        <v>0</v>
      </c>
      <c r="Z102" s="51">
        <v>0</v>
      </c>
      <c r="AA102" s="51">
        <v>0</v>
      </c>
      <c r="AB102" s="51"/>
      <c r="AC102" s="51">
        <v>0</v>
      </c>
      <c r="AD102" s="23">
        <v>253610.09999999998</v>
      </c>
      <c r="AE102" s="23">
        <v>253610.09999999998</v>
      </c>
      <c r="AF102" s="23">
        <v>0</v>
      </c>
      <c r="AG102" s="23">
        <v>253610.09999999998</v>
      </c>
      <c r="AH102" s="23">
        <v>0</v>
      </c>
      <c r="AI102" s="23">
        <v>0</v>
      </c>
      <c r="AJ102" s="23">
        <v>960.8</v>
      </c>
      <c r="AK102" s="23">
        <v>252649.3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v>0</v>
      </c>
      <c r="AT102" s="23">
        <v>0</v>
      </c>
      <c r="AU102" s="23">
        <v>0</v>
      </c>
      <c r="AV102" s="23">
        <v>0</v>
      </c>
      <c r="AW102" s="23">
        <v>0</v>
      </c>
      <c r="AX102" s="23">
        <v>0</v>
      </c>
      <c r="AY102" s="23">
        <v>0</v>
      </c>
      <c r="AZ102" s="23">
        <v>0</v>
      </c>
      <c r="BA102" s="23">
        <v>0</v>
      </c>
      <c r="BB102" s="23">
        <v>0</v>
      </c>
      <c r="BC102" s="23">
        <v>0</v>
      </c>
      <c r="BD102" s="23">
        <v>0</v>
      </c>
      <c r="BE102" s="23">
        <f t="shared" si="29"/>
        <v>7586.8999999999942</v>
      </c>
      <c r="BF102" s="23">
        <f t="shared" si="30"/>
        <v>7586.8999999999942</v>
      </c>
      <c r="BG102" s="23">
        <f t="shared" si="31"/>
        <v>0</v>
      </c>
      <c r="BH102" s="23">
        <f t="shared" si="32"/>
        <v>7586.8999999999942</v>
      </c>
      <c r="BI102" s="23">
        <f t="shared" si="33"/>
        <v>0</v>
      </c>
      <c r="BJ102" s="23">
        <f t="shared" si="34"/>
        <v>0</v>
      </c>
      <c r="BK102" s="23">
        <f t="shared" si="35"/>
        <v>0</v>
      </c>
      <c r="BL102" s="23">
        <f t="shared" si="36"/>
        <v>7586.8999999999942</v>
      </c>
      <c r="BM102" s="23">
        <f t="shared" si="37"/>
        <v>0</v>
      </c>
      <c r="BN102" s="23">
        <f t="shared" si="38"/>
        <v>0</v>
      </c>
      <c r="BO102" s="23">
        <f t="shared" si="39"/>
        <v>0</v>
      </c>
      <c r="BP102" s="23">
        <f t="shared" si="40"/>
        <v>0</v>
      </c>
      <c r="BQ102" s="23">
        <f t="shared" si="41"/>
        <v>0</v>
      </c>
      <c r="BR102" s="23">
        <f t="shared" si="42"/>
        <v>0</v>
      </c>
      <c r="BS102" s="23">
        <f t="shared" si="43"/>
        <v>0</v>
      </c>
      <c r="BT102" s="23">
        <f t="shared" si="44"/>
        <v>0</v>
      </c>
      <c r="BU102" s="23">
        <f t="shared" si="45"/>
        <v>0</v>
      </c>
      <c r="BV102" s="23">
        <f t="shared" si="46"/>
        <v>0</v>
      </c>
      <c r="BW102" s="23">
        <f t="shared" si="47"/>
        <v>0</v>
      </c>
      <c r="BX102" s="23">
        <f t="shared" si="48"/>
        <v>0</v>
      </c>
      <c r="BY102" s="23">
        <f t="shared" si="49"/>
        <v>0</v>
      </c>
      <c r="BZ102" s="23">
        <f t="shared" si="50"/>
        <v>0</v>
      </c>
      <c r="CA102" s="23">
        <f t="shared" si="51"/>
        <v>0</v>
      </c>
      <c r="CB102" s="23">
        <f t="shared" si="52"/>
        <v>0</v>
      </c>
      <c r="CC102" s="23">
        <f t="shared" si="53"/>
        <v>0</v>
      </c>
      <c r="CD102" s="23">
        <f t="shared" si="54"/>
        <v>0</v>
      </c>
      <c r="CE102" s="23">
        <f t="shared" si="55"/>
        <v>0</v>
      </c>
      <c r="CF102" s="31"/>
      <c r="CG102" s="31"/>
      <c r="CH102" s="31"/>
      <c r="CI102" s="32"/>
      <c r="CJ102" s="31"/>
      <c r="CM102" s="31"/>
      <c r="CN102" s="31"/>
      <c r="CO102" s="31"/>
      <c r="CP102" s="31"/>
    </row>
    <row r="103" spans="1:94" ht="15.75" x14ac:dyDescent="0.25">
      <c r="A103" s="19">
        <v>86</v>
      </c>
      <c r="B103" s="3" t="s">
        <v>121</v>
      </c>
      <c r="C103" s="51">
        <v>24633.9</v>
      </c>
      <c r="D103" s="51">
        <v>24633.9</v>
      </c>
      <c r="E103" s="51">
        <v>0</v>
      </c>
      <c r="F103" s="51">
        <v>24633.9</v>
      </c>
      <c r="G103" s="51">
        <v>0</v>
      </c>
      <c r="H103" s="51">
        <v>0</v>
      </c>
      <c r="I103" s="51">
        <v>0</v>
      </c>
      <c r="J103" s="51">
        <v>24633.9</v>
      </c>
      <c r="K103" s="51">
        <v>0</v>
      </c>
      <c r="L103" s="51">
        <v>0</v>
      </c>
      <c r="M103" s="51">
        <v>0</v>
      </c>
      <c r="N103" s="51">
        <v>0</v>
      </c>
      <c r="O103" s="51">
        <v>0</v>
      </c>
      <c r="P103" s="51">
        <v>0</v>
      </c>
      <c r="Q103" s="51">
        <v>0</v>
      </c>
      <c r="R103" s="51">
        <v>0</v>
      </c>
      <c r="S103" s="51">
        <v>0</v>
      </c>
      <c r="T103" s="51">
        <v>0</v>
      </c>
      <c r="U103" s="51">
        <v>0</v>
      </c>
      <c r="V103" s="51">
        <v>0</v>
      </c>
      <c r="W103" s="51">
        <v>0</v>
      </c>
      <c r="X103" s="51">
        <v>0</v>
      </c>
      <c r="Y103" s="51">
        <v>0</v>
      </c>
      <c r="Z103" s="51">
        <v>0</v>
      </c>
      <c r="AA103" s="51">
        <v>0</v>
      </c>
      <c r="AB103" s="51"/>
      <c r="AC103" s="51">
        <v>0</v>
      </c>
      <c r="AD103" s="23">
        <v>27768.400000000001</v>
      </c>
      <c r="AE103" s="23">
        <v>27768.400000000001</v>
      </c>
      <c r="AF103" s="23">
        <v>0</v>
      </c>
      <c r="AG103" s="23">
        <v>27768.400000000001</v>
      </c>
      <c r="AH103" s="23">
        <v>0</v>
      </c>
      <c r="AI103" s="23">
        <v>0</v>
      </c>
      <c r="AJ103" s="23">
        <v>0</v>
      </c>
      <c r="AK103" s="23">
        <v>27768.400000000001</v>
      </c>
      <c r="AL103" s="23">
        <v>0</v>
      </c>
      <c r="AM103" s="23">
        <v>0</v>
      </c>
      <c r="AN103" s="23">
        <v>0</v>
      </c>
      <c r="AO103" s="23">
        <v>0</v>
      </c>
      <c r="AP103" s="23">
        <v>0</v>
      </c>
      <c r="AQ103" s="23">
        <v>0</v>
      </c>
      <c r="AR103" s="23">
        <v>0</v>
      </c>
      <c r="AS103" s="23">
        <v>0</v>
      </c>
      <c r="AT103" s="23">
        <v>0</v>
      </c>
      <c r="AU103" s="23">
        <v>0</v>
      </c>
      <c r="AV103" s="23">
        <v>0</v>
      </c>
      <c r="AW103" s="23">
        <v>0</v>
      </c>
      <c r="AX103" s="23">
        <v>0</v>
      </c>
      <c r="AY103" s="23">
        <v>0</v>
      </c>
      <c r="AZ103" s="23">
        <v>0</v>
      </c>
      <c r="BA103" s="23">
        <v>0</v>
      </c>
      <c r="BB103" s="23">
        <v>0</v>
      </c>
      <c r="BC103" s="23">
        <v>0</v>
      </c>
      <c r="BD103" s="23">
        <v>0</v>
      </c>
      <c r="BE103" s="23">
        <f t="shared" si="29"/>
        <v>3134.5</v>
      </c>
      <c r="BF103" s="23">
        <f t="shared" si="30"/>
        <v>3134.5</v>
      </c>
      <c r="BG103" s="23">
        <f t="shared" si="31"/>
        <v>0</v>
      </c>
      <c r="BH103" s="23">
        <f t="shared" si="32"/>
        <v>3134.5</v>
      </c>
      <c r="BI103" s="23">
        <f t="shared" si="33"/>
        <v>0</v>
      </c>
      <c r="BJ103" s="23">
        <f t="shared" si="34"/>
        <v>0</v>
      </c>
      <c r="BK103" s="23">
        <f t="shared" si="35"/>
        <v>0</v>
      </c>
      <c r="BL103" s="23">
        <f t="shared" si="36"/>
        <v>3134.5</v>
      </c>
      <c r="BM103" s="23">
        <f t="shared" si="37"/>
        <v>0</v>
      </c>
      <c r="BN103" s="23">
        <f t="shared" si="38"/>
        <v>0</v>
      </c>
      <c r="BO103" s="23">
        <f t="shared" si="39"/>
        <v>0</v>
      </c>
      <c r="BP103" s="23">
        <f t="shared" si="40"/>
        <v>0</v>
      </c>
      <c r="BQ103" s="23">
        <f t="shared" si="41"/>
        <v>0</v>
      </c>
      <c r="BR103" s="23">
        <f t="shared" si="42"/>
        <v>0</v>
      </c>
      <c r="BS103" s="23">
        <f t="shared" si="43"/>
        <v>0</v>
      </c>
      <c r="BT103" s="23">
        <f t="shared" si="44"/>
        <v>0</v>
      </c>
      <c r="BU103" s="23">
        <f t="shared" si="45"/>
        <v>0</v>
      </c>
      <c r="BV103" s="23">
        <f t="shared" si="46"/>
        <v>0</v>
      </c>
      <c r="BW103" s="23">
        <f t="shared" si="47"/>
        <v>0</v>
      </c>
      <c r="BX103" s="23">
        <f t="shared" si="48"/>
        <v>0</v>
      </c>
      <c r="BY103" s="23">
        <f t="shared" si="49"/>
        <v>0</v>
      </c>
      <c r="BZ103" s="23">
        <f t="shared" si="50"/>
        <v>0</v>
      </c>
      <c r="CA103" s="23">
        <f t="shared" si="51"/>
        <v>0</v>
      </c>
      <c r="CB103" s="23">
        <f t="shared" si="52"/>
        <v>0</v>
      </c>
      <c r="CC103" s="23">
        <f t="shared" si="53"/>
        <v>0</v>
      </c>
      <c r="CD103" s="23">
        <f t="shared" si="54"/>
        <v>0</v>
      </c>
      <c r="CE103" s="23">
        <f t="shared" si="55"/>
        <v>0</v>
      </c>
      <c r="CF103" s="31"/>
      <c r="CG103" s="31"/>
      <c r="CH103" s="31"/>
      <c r="CI103" s="32"/>
      <c r="CJ103" s="31"/>
      <c r="CM103" s="31"/>
      <c r="CN103" s="31"/>
      <c r="CO103" s="31"/>
      <c r="CP103" s="31"/>
    </row>
    <row r="104" spans="1:94" ht="15.75" x14ac:dyDescent="0.25">
      <c r="A104" s="19">
        <v>87</v>
      </c>
      <c r="B104" s="4" t="s">
        <v>122</v>
      </c>
      <c r="C104" s="53">
        <v>84384.1</v>
      </c>
      <c r="D104" s="53">
        <v>84384.1</v>
      </c>
      <c r="E104" s="53">
        <v>0</v>
      </c>
      <c r="F104" s="53">
        <v>145.30000000000001</v>
      </c>
      <c r="G104" s="53">
        <v>0</v>
      </c>
      <c r="H104" s="53">
        <v>0</v>
      </c>
      <c r="I104" s="53">
        <v>0</v>
      </c>
      <c r="J104" s="53">
        <v>145.30000000000001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969.8</v>
      </c>
      <c r="Q104" s="53">
        <v>969.8</v>
      </c>
      <c r="R104" s="53">
        <v>0</v>
      </c>
      <c r="S104" s="53">
        <v>0</v>
      </c>
      <c r="T104" s="53">
        <v>0</v>
      </c>
      <c r="U104" s="53">
        <v>83269</v>
      </c>
      <c r="V104" s="53">
        <v>0</v>
      </c>
      <c r="W104" s="53">
        <v>4538.6000000000004</v>
      </c>
      <c r="X104" s="53">
        <v>78730.399999999994</v>
      </c>
      <c r="Y104" s="53">
        <v>0</v>
      </c>
      <c r="Z104" s="53">
        <v>0</v>
      </c>
      <c r="AA104" s="53">
        <v>0</v>
      </c>
      <c r="AB104" s="53"/>
      <c r="AC104" s="53">
        <v>0</v>
      </c>
      <c r="AD104" s="23">
        <v>90725.2</v>
      </c>
      <c r="AE104" s="23">
        <v>90725.2</v>
      </c>
      <c r="AF104" s="23">
        <v>0</v>
      </c>
      <c r="AG104" s="23">
        <v>145.30000000000001</v>
      </c>
      <c r="AH104" s="23">
        <v>0</v>
      </c>
      <c r="AI104" s="23">
        <v>0</v>
      </c>
      <c r="AJ104" s="23">
        <v>0</v>
      </c>
      <c r="AK104" s="23">
        <v>145.30000000000001</v>
      </c>
      <c r="AL104" s="23">
        <v>0</v>
      </c>
      <c r="AM104" s="23">
        <v>0</v>
      </c>
      <c r="AN104" s="23">
        <v>32.5</v>
      </c>
      <c r="AO104" s="23">
        <v>0</v>
      </c>
      <c r="AP104" s="23">
        <v>0</v>
      </c>
      <c r="AQ104" s="23">
        <v>0</v>
      </c>
      <c r="AR104" s="23">
        <v>0</v>
      </c>
      <c r="AS104" s="23">
        <v>0</v>
      </c>
      <c r="AT104" s="23">
        <v>0</v>
      </c>
      <c r="AU104" s="23">
        <v>0</v>
      </c>
      <c r="AV104" s="23">
        <v>90547.4</v>
      </c>
      <c r="AW104" s="23">
        <v>0</v>
      </c>
      <c r="AX104" s="23">
        <v>4614.3</v>
      </c>
      <c r="AY104" s="23">
        <v>85933.1</v>
      </c>
      <c r="AZ104" s="23">
        <v>0</v>
      </c>
      <c r="BA104" s="23">
        <v>0</v>
      </c>
      <c r="BB104" s="23">
        <v>0</v>
      </c>
      <c r="BC104" s="23">
        <v>0</v>
      </c>
      <c r="BD104" s="23">
        <v>0</v>
      </c>
      <c r="BE104" s="23">
        <f t="shared" si="29"/>
        <v>6341.0999999999913</v>
      </c>
      <c r="BF104" s="23">
        <f t="shared" si="30"/>
        <v>6341.0999999999913</v>
      </c>
      <c r="BG104" s="23">
        <f t="shared" si="31"/>
        <v>0</v>
      </c>
      <c r="BH104" s="23">
        <f t="shared" si="32"/>
        <v>0</v>
      </c>
      <c r="BI104" s="23">
        <f t="shared" si="33"/>
        <v>0</v>
      </c>
      <c r="BJ104" s="23">
        <f t="shared" si="34"/>
        <v>0</v>
      </c>
      <c r="BK104" s="23">
        <f t="shared" si="35"/>
        <v>0</v>
      </c>
      <c r="BL104" s="23">
        <f t="shared" si="36"/>
        <v>0</v>
      </c>
      <c r="BM104" s="23">
        <f t="shared" si="37"/>
        <v>0</v>
      </c>
      <c r="BN104" s="23">
        <f t="shared" si="38"/>
        <v>0</v>
      </c>
      <c r="BO104" s="23">
        <f t="shared" si="39"/>
        <v>32.5</v>
      </c>
      <c r="BP104" s="23">
        <f t="shared" si="40"/>
        <v>0</v>
      </c>
      <c r="BQ104" s="23">
        <f t="shared" si="41"/>
        <v>0</v>
      </c>
      <c r="BR104" s="23">
        <f t="shared" si="42"/>
        <v>-969.8</v>
      </c>
      <c r="BS104" s="23">
        <f t="shared" si="43"/>
        <v>-969.8</v>
      </c>
      <c r="BT104" s="23">
        <f t="shared" si="44"/>
        <v>0</v>
      </c>
      <c r="BU104" s="23">
        <f t="shared" si="45"/>
        <v>0</v>
      </c>
      <c r="BV104" s="23">
        <f t="shared" si="46"/>
        <v>0</v>
      </c>
      <c r="BW104" s="23">
        <f t="shared" si="47"/>
        <v>7278.3999999999942</v>
      </c>
      <c r="BX104" s="23">
        <f t="shared" si="48"/>
        <v>0</v>
      </c>
      <c r="BY104" s="23">
        <f t="shared" si="49"/>
        <v>75.699999999999818</v>
      </c>
      <c r="BZ104" s="23">
        <f t="shared" si="50"/>
        <v>7202.7000000000116</v>
      </c>
      <c r="CA104" s="23">
        <f t="shared" si="51"/>
        <v>0</v>
      </c>
      <c r="CB104" s="23">
        <f t="shared" si="52"/>
        <v>0</v>
      </c>
      <c r="CC104" s="23">
        <f t="shared" si="53"/>
        <v>0</v>
      </c>
      <c r="CD104" s="23">
        <f t="shared" si="54"/>
        <v>0</v>
      </c>
      <c r="CE104" s="23">
        <f t="shared" si="55"/>
        <v>0</v>
      </c>
      <c r="CF104" s="31"/>
      <c r="CG104" s="31"/>
      <c r="CH104" s="31"/>
      <c r="CI104" s="32"/>
      <c r="CJ104" s="31"/>
      <c r="CM104" s="31"/>
      <c r="CN104" s="31"/>
      <c r="CO104" s="31"/>
      <c r="CP104" s="31"/>
    </row>
    <row r="105" spans="1:94" ht="15.75" x14ac:dyDescent="0.25">
      <c r="A105" s="19">
        <v>88</v>
      </c>
      <c r="B105" s="3" t="s">
        <v>123</v>
      </c>
      <c r="C105" s="51">
        <v>21403.3</v>
      </c>
      <c r="D105" s="51">
        <v>21403.3</v>
      </c>
      <c r="E105" s="51">
        <v>0</v>
      </c>
      <c r="F105" s="51">
        <v>13517.4</v>
      </c>
      <c r="G105" s="51">
        <v>0</v>
      </c>
      <c r="H105" s="51">
        <v>0</v>
      </c>
      <c r="I105" s="51">
        <v>89.4</v>
      </c>
      <c r="J105" s="51">
        <v>13428</v>
      </c>
      <c r="K105" s="51">
        <v>0</v>
      </c>
      <c r="L105" s="51">
        <v>0</v>
      </c>
      <c r="M105" s="51">
        <v>7885.9</v>
      </c>
      <c r="N105" s="51">
        <v>0</v>
      </c>
      <c r="O105" s="51">
        <v>0</v>
      </c>
      <c r="P105" s="51">
        <v>0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1">
        <v>0</v>
      </c>
      <c r="X105" s="51">
        <v>0</v>
      </c>
      <c r="Y105" s="51">
        <v>0</v>
      </c>
      <c r="Z105" s="51">
        <v>0</v>
      </c>
      <c r="AA105" s="51">
        <v>0</v>
      </c>
      <c r="AB105" s="51"/>
      <c r="AC105" s="51">
        <v>0</v>
      </c>
      <c r="AD105" s="23">
        <v>21558.1</v>
      </c>
      <c r="AE105" s="23">
        <v>21558.1</v>
      </c>
      <c r="AF105" s="23">
        <v>0</v>
      </c>
      <c r="AG105" s="23">
        <v>13615.8</v>
      </c>
      <c r="AH105" s="23">
        <v>0</v>
      </c>
      <c r="AI105" s="23">
        <v>0</v>
      </c>
      <c r="AJ105" s="23">
        <v>89.4</v>
      </c>
      <c r="AK105" s="23">
        <v>13526.4</v>
      </c>
      <c r="AL105" s="23">
        <v>0</v>
      </c>
      <c r="AM105" s="23">
        <v>0</v>
      </c>
      <c r="AN105" s="23">
        <v>7942.3</v>
      </c>
      <c r="AO105" s="23">
        <v>0</v>
      </c>
      <c r="AP105" s="23">
        <v>0</v>
      </c>
      <c r="AQ105" s="23">
        <v>0</v>
      </c>
      <c r="AR105" s="23">
        <v>0</v>
      </c>
      <c r="AS105" s="23">
        <v>0</v>
      </c>
      <c r="AT105" s="23">
        <v>0</v>
      </c>
      <c r="AU105" s="23">
        <v>0</v>
      </c>
      <c r="AV105" s="23">
        <v>0</v>
      </c>
      <c r="AW105" s="23">
        <v>0</v>
      </c>
      <c r="AX105" s="23">
        <v>0</v>
      </c>
      <c r="AY105" s="23">
        <v>0</v>
      </c>
      <c r="AZ105" s="23">
        <v>0</v>
      </c>
      <c r="BA105" s="23">
        <v>0</v>
      </c>
      <c r="BB105" s="23">
        <v>0</v>
      </c>
      <c r="BC105" s="23">
        <v>0</v>
      </c>
      <c r="BD105" s="23">
        <v>0</v>
      </c>
      <c r="BE105" s="23">
        <f t="shared" si="29"/>
        <v>154.79999999999927</v>
      </c>
      <c r="BF105" s="23">
        <f t="shared" si="30"/>
        <v>154.79999999999927</v>
      </c>
      <c r="BG105" s="23">
        <f t="shared" si="31"/>
        <v>0</v>
      </c>
      <c r="BH105" s="23">
        <f t="shared" si="32"/>
        <v>98.399999999999636</v>
      </c>
      <c r="BI105" s="23">
        <f t="shared" si="33"/>
        <v>0</v>
      </c>
      <c r="BJ105" s="23">
        <f t="shared" si="34"/>
        <v>0</v>
      </c>
      <c r="BK105" s="23">
        <f t="shared" si="35"/>
        <v>0</v>
      </c>
      <c r="BL105" s="23">
        <f t="shared" si="36"/>
        <v>98.399999999999636</v>
      </c>
      <c r="BM105" s="23">
        <f t="shared" si="37"/>
        <v>0</v>
      </c>
      <c r="BN105" s="23">
        <f t="shared" si="38"/>
        <v>0</v>
      </c>
      <c r="BO105" s="23">
        <f t="shared" si="39"/>
        <v>56.400000000000546</v>
      </c>
      <c r="BP105" s="23">
        <f t="shared" si="40"/>
        <v>0</v>
      </c>
      <c r="BQ105" s="23">
        <f t="shared" si="41"/>
        <v>0</v>
      </c>
      <c r="BR105" s="23">
        <f t="shared" si="42"/>
        <v>0</v>
      </c>
      <c r="BS105" s="23">
        <f t="shared" si="43"/>
        <v>0</v>
      </c>
      <c r="BT105" s="23">
        <f t="shared" si="44"/>
        <v>0</v>
      </c>
      <c r="BU105" s="23">
        <f t="shared" si="45"/>
        <v>0</v>
      </c>
      <c r="BV105" s="23">
        <f t="shared" si="46"/>
        <v>0</v>
      </c>
      <c r="BW105" s="23">
        <f t="shared" si="47"/>
        <v>0</v>
      </c>
      <c r="BX105" s="23">
        <f t="shared" si="48"/>
        <v>0</v>
      </c>
      <c r="BY105" s="23">
        <f t="shared" si="49"/>
        <v>0</v>
      </c>
      <c r="BZ105" s="23">
        <f t="shared" si="50"/>
        <v>0</v>
      </c>
      <c r="CA105" s="23">
        <f t="shared" si="51"/>
        <v>0</v>
      </c>
      <c r="CB105" s="23">
        <f t="shared" si="52"/>
        <v>0</v>
      </c>
      <c r="CC105" s="23">
        <f t="shared" si="53"/>
        <v>0</v>
      </c>
      <c r="CD105" s="23">
        <f t="shared" si="54"/>
        <v>0</v>
      </c>
      <c r="CE105" s="23">
        <f t="shared" si="55"/>
        <v>0</v>
      </c>
      <c r="CF105" s="31"/>
      <c r="CG105" s="31"/>
      <c r="CH105" s="31"/>
      <c r="CI105" s="32"/>
      <c r="CJ105" s="31"/>
      <c r="CM105" s="31"/>
      <c r="CN105" s="31"/>
      <c r="CO105" s="31"/>
      <c r="CP105" s="31"/>
    </row>
    <row r="106" spans="1:94" ht="15.75" x14ac:dyDescent="0.25">
      <c r="A106" s="19">
        <v>89</v>
      </c>
      <c r="B106" s="3" t="s">
        <v>35</v>
      </c>
      <c r="C106" s="51">
        <v>156297.19999999998</v>
      </c>
      <c r="D106" s="51">
        <v>156297.19999999998</v>
      </c>
      <c r="E106" s="51">
        <v>0</v>
      </c>
      <c r="F106" s="51">
        <v>131094.79999999999</v>
      </c>
      <c r="G106" s="51">
        <v>35856.5</v>
      </c>
      <c r="H106" s="51">
        <v>22086.1</v>
      </c>
      <c r="I106" s="51">
        <v>8980.2999999999993</v>
      </c>
      <c r="J106" s="51">
        <v>28929.3</v>
      </c>
      <c r="K106" s="51">
        <v>14240.5</v>
      </c>
      <c r="L106" s="51">
        <v>21002.1</v>
      </c>
      <c r="M106" s="51">
        <v>25202.400000000001</v>
      </c>
      <c r="N106" s="51">
        <v>0</v>
      </c>
      <c r="O106" s="51">
        <v>0</v>
      </c>
      <c r="P106" s="51">
        <v>0</v>
      </c>
      <c r="Q106" s="51">
        <v>0</v>
      </c>
      <c r="R106" s="51">
        <v>0</v>
      </c>
      <c r="S106" s="51">
        <v>0</v>
      </c>
      <c r="T106" s="51">
        <v>0</v>
      </c>
      <c r="U106" s="51">
        <v>0</v>
      </c>
      <c r="V106" s="51">
        <v>0</v>
      </c>
      <c r="W106" s="51">
        <v>0</v>
      </c>
      <c r="X106" s="51">
        <v>0</v>
      </c>
      <c r="Y106" s="51">
        <v>0</v>
      </c>
      <c r="Z106" s="51">
        <v>0</v>
      </c>
      <c r="AA106" s="51">
        <v>0</v>
      </c>
      <c r="AB106" s="51"/>
      <c r="AC106" s="51">
        <v>0</v>
      </c>
      <c r="AD106" s="23">
        <v>167228.40000000002</v>
      </c>
      <c r="AE106" s="23">
        <v>167228.40000000002</v>
      </c>
      <c r="AF106" s="23">
        <v>0</v>
      </c>
      <c r="AG106" s="23">
        <v>142422.80000000002</v>
      </c>
      <c r="AH106" s="23">
        <v>30797.9</v>
      </c>
      <c r="AI106" s="23">
        <v>30877.7</v>
      </c>
      <c r="AJ106" s="23">
        <v>10823.5</v>
      </c>
      <c r="AK106" s="23">
        <v>34526.6</v>
      </c>
      <c r="AL106" s="23">
        <v>15184</v>
      </c>
      <c r="AM106" s="23">
        <v>20213.099999999999</v>
      </c>
      <c r="AN106" s="23">
        <v>24805.599999999999</v>
      </c>
      <c r="AO106" s="23">
        <v>0</v>
      </c>
      <c r="AP106" s="23">
        <v>0</v>
      </c>
      <c r="AQ106" s="23">
        <v>0</v>
      </c>
      <c r="AR106" s="23">
        <v>0</v>
      </c>
      <c r="AS106" s="23">
        <v>0</v>
      </c>
      <c r="AT106" s="23">
        <v>0</v>
      </c>
      <c r="AU106" s="23">
        <v>0</v>
      </c>
      <c r="AV106" s="23">
        <v>0</v>
      </c>
      <c r="AW106" s="23">
        <v>0</v>
      </c>
      <c r="AX106" s="23">
        <v>0</v>
      </c>
      <c r="AY106" s="23">
        <v>0</v>
      </c>
      <c r="AZ106" s="23">
        <v>0</v>
      </c>
      <c r="BA106" s="23">
        <v>0</v>
      </c>
      <c r="BB106" s="23">
        <v>0</v>
      </c>
      <c r="BC106" s="23">
        <v>0</v>
      </c>
      <c r="BD106" s="23">
        <v>0</v>
      </c>
      <c r="BE106" s="23">
        <f t="shared" si="29"/>
        <v>10931.200000000041</v>
      </c>
      <c r="BF106" s="23">
        <f t="shared" si="30"/>
        <v>10931.200000000041</v>
      </c>
      <c r="BG106" s="23">
        <f t="shared" si="31"/>
        <v>0</v>
      </c>
      <c r="BH106" s="23">
        <f t="shared" si="32"/>
        <v>11328.000000000029</v>
      </c>
      <c r="BI106" s="23">
        <f t="shared" si="33"/>
        <v>-5058.5999999999985</v>
      </c>
      <c r="BJ106" s="23">
        <f t="shared" si="34"/>
        <v>8791.6000000000022</v>
      </c>
      <c r="BK106" s="23">
        <f t="shared" si="35"/>
        <v>1843.2000000000007</v>
      </c>
      <c r="BL106" s="23">
        <f t="shared" si="36"/>
        <v>5597.2999999999993</v>
      </c>
      <c r="BM106" s="23">
        <f t="shared" si="37"/>
        <v>943.5</v>
      </c>
      <c r="BN106" s="23">
        <f t="shared" si="38"/>
        <v>-789</v>
      </c>
      <c r="BO106" s="23">
        <f t="shared" si="39"/>
        <v>-396.80000000000291</v>
      </c>
      <c r="BP106" s="23">
        <f t="shared" si="40"/>
        <v>0</v>
      </c>
      <c r="BQ106" s="23">
        <f t="shared" si="41"/>
        <v>0</v>
      </c>
      <c r="BR106" s="23">
        <f t="shared" si="42"/>
        <v>0</v>
      </c>
      <c r="BS106" s="23">
        <f t="shared" si="43"/>
        <v>0</v>
      </c>
      <c r="BT106" s="23">
        <f t="shared" si="44"/>
        <v>0</v>
      </c>
      <c r="BU106" s="23">
        <f t="shared" si="45"/>
        <v>0</v>
      </c>
      <c r="BV106" s="23">
        <f t="shared" si="46"/>
        <v>0</v>
      </c>
      <c r="BW106" s="23">
        <f t="shared" si="47"/>
        <v>0</v>
      </c>
      <c r="BX106" s="23">
        <f t="shared" si="48"/>
        <v>0</v>
      </c>
      <c r="BY106" s="23">
        <f t="shared" si="49"/>
        <v>0</v>
      </c>
      <c r="BZ106" s="23">
        <f t="shared" si="50"/>
        <v>0</v>
      </c>
      <c r="CA106" s="23">
        <f t="shared" si="51"/>
        <v>0</v>
      </c>
      <c r="CB106" s="23">
        <f t="shared" si="52"/>
        <v>0</v>
      </c>
      <c r="CC106" s="23">
        <f t="shared" si="53"/>
        <v>0</v>
      </c>
      <c r="CD106" s="23">
        <f t="shared" si="54"/>
        <v>0</v>
      </c>
      <c r="CE106" s="23">
        <f t="shared" si="55"/>
        <v>0</v>
      </c>
      <c r="CF106" s="31"/>
      <c r="CG106" s="31"/>
      <c r="CH106" s="31"/>
      <c r="CI106" s="32"/>
      <c r="CJ106" s="31"/>
      <c r="CM106" s="31"/>
      <c r="CN106" s="31"/>
      <c r="CO106" s="31"/>
      <c r="CP106" s="31"/>
    </row>
    <row r="107" spans="1:94" ht="15.75" x14ac:dyDescent="0.25">
      <c r="A107" s="19">
        <v>90</v>
      </c>
      <c r="B107" s="3" t="s">
        <v>124</v>
      </c>
      <c r="C107" s="51">
        <v>18188.3</v>
      </c>
      <c r="D107" s="51">
        <v>18188.3</v>
      </c>
      <c r="E107" s="51">
        <v>0</v>
      </c>
      <c r="F107" s="51">
        <v>5866.9000000000005</v>
      </c>
      <c r="G107" s="51">
        <v>5628.1</v>
      </c>
      <c r="H107" s="51">
        <v>0</v>
      </c>
      <c r="I107" s="51">
        <v>0</v>
      </c>
      <c r="J107" s="51">
        <v>238.8</v>
      </c>
      <c r="K107" s="51">
        <v>0</v>
      </c>
      <c r="L107" s="51">
        <v>0</v>
      </c>
      <c r="M107" s="51">
        <v>12321.4</v>
      </c>
      <c r="N107" s="51">
        <v>0</v>
      </c>
      <c r="O107" s="51">
        <v>0</v>
      </c>
      <c r="P107" s="51">
        <v>0</v>
      </c>
      <c r="Q107" s="51">
        <v>0</v>
      </c>
      <c r="R107" s="51">
        <v>0</v>
      </c>
      <c r="S107" s="51">
        <v>0</v>
      </c>
      <c r="T107" s="51">
        <v>0</v>
      </c>
      <c r="U107" s="51">
        <v>0</v>
      </c>
      <c r="V107" s="51">
        <v>0</v>
      </c>
      <c r="W107" s="51">
        <v>0</v>
      </c>
      <c r="X107" s="51">
        <v>0</v>
      </c>
      <c r="Y107" s="51">
        <v>0</v>
      </c>
      <c r="Z107" s="51">
        <v>0</v>
      </c>
      <c r="AA107" s="51">
        <v>0</v>
      </c>
      <c r="AB107" s="51"/>
      <c r="AC107" s="51">
        <v>0</v>
      </c>
      <c r="AD107" s="23">
        <v>19657.5</v>
      </c>
      <c r="AE107" s="23">
        <v>19657.5</v>
      </c>
      <c r="AF107" s="23">
        <v>0</v>
      </c>
      <c r="AG107" s="23">
        <v>5818.1</v>
      </c>
      <c r="AH107" s="23">
        <v>5345.2</v>
      </c>
      <c r="AI107" s="23">
        <v>0</v>
      </c>
      <c r="AJ107" s="23">
        <v>288.60000000000002</v>
      </c>
      <c r="AK107" s="23">
        <v>184.3</v>
      </c>
      <c r="AL107" s="23">
        <v>0</v>
      </c>
      <c r="AM107" s="23">
        <v>0</v>
      </c>
      <c r="AN107" s="23">
        <v>13839.4</v>
      </c>
      <c r="AO107" s="23">
        <v>0</v>
      </c>
      <c r="AP107" s="23">
        <v>0</v>
      </c>
      <c r="AQ107" s="23">
        <v>0</v>
      </c>
      <c r="AR107" s="23">
        <v>0</v>
      </c>
      <c r="AS107" s="23">
        <v>0</v>
      </c>
      <c r="AT107" s="23">
        <v>0</v>
      </c>
      <c r="AU107" s="23">
        <v>0</v>
      </c>
      <c r="AV107" s="23">
        <v>0</v>
      </c>
      <c r="AW107" s="23">
        <v>0</v>
      </c>
      <c r="AX107" s="23">
        <v>0</v>
      </c>
      <c r="AY107" s="23">
        <v>0</v>
      </c>
      <c r="AZ107" s="23">
        <v>0</v>
      </c>
      <c r="BA107" s="23">
        <v>0</v>
      </c>
      <c r="BB107" s="23">
        <v>0</v>
      </c>
      <c r="BC107" s="23">
        <v>0</v>
      </c>
      <c r="BD107" s="23">
        <v>0</v>
      </c>
      <c r="BE107" s="23">
        <f t="shared" si="29"/>
        <v>1469.2000000000007</v>
      </c>
      <c r="BF107" s="23">
        <f t="shared" si="30"/>
        <v>1469.2000000000007</v>
      </c>
      <c r="BG107" s="23">
        <f t="shared" si="31"/>
        <v>0</v>
      </c>
      <c r="BH107" s="23">
        <f t="shared" si="32"/>
        <v>-48.800000000000182</v>
      </c>
      <c r="BI107" s="23">
        <f t="shared" si="33"/>
        <v>-282.90000000000055</v>
      </c>
      <c r="BJ107" s="23">
        <f t="shared" si="34"/>
        <v>0</v>
      </c>
      <c r="BK107" s="23">
        <f t="shared" si="35"/>
        <v>288.60000000000002</v>
      </c>
      <c r="BL107" s="23">
        <f t="shared" si="36"/>
        <v>-54.5</v>
      </c>
      <c r="BM107" s="23">
        <f t="shared" si="37"/>
        <v>0</v>
      </c>
      <c r="BN107" s="23">
        <f t="shared" si="38"/>
        <v>0</v>
      </c>
      <c r="BO107" s="23">
        <f t="shared" si="39"/>
        <v>1518</v>
      </c>
      <c r="BP107" s="23">
        <f t="shared" si="40"/>
        <v>0</v>
      </c>
      <c r="BQ107" s="23">
        <f t="shared" si="41"/>
        <v>0</v>
      </c>
      <c r="BR107" s="23">
        <f t="shared" si="42"/>
        <v>0</v>
      </c>
      <c r="BS107" s="23">
        <f t="shared" si="43"/>
        <v>0</v>
      </c>
      <c r="BT107" s="23">
        <f t="shared" si="44"/>
        <v>0</v>
      </c>
      <c r="BU107" s="23">
        <f t="shared" si="45"/>
        <v>0</v>
      </c>
      <c r="BV107" s="23">
        <f t="shared" si="46"/>
        <v>0</v>
      </c>
      <c r="BW107" s="23">
        <f t="shared" si="47"/>
        <v>0</v>
      </c>
      <c r="BX107" s="23">
        <f t="shared" si="48"/>
        <v>0</v>
      </c>
      <c r="BY107" s="23">
        <f t="shared" si="49"/>
        <v>0</v>
      </c>
      <c r="BZ107" s="23">
        <f t="shared" si="50"/>
        <v>0</v>
      </c>
      <c r="CA107" s="23">
        <f t="shared" si="51"/>
        <v>0</v>
      </c>
      <c r="CB107" s="23">
        <f t="shared" si="52"/>
        <v>0</v>
      </c>
      <c r="CC107" s="23">
        <f t="shared" si="53"/>
        <v>0</v>
      </c>
      <c r="CD107" s="23">
        <f t="shared" si="54"/>
        <v>0</v>
      </c>
      <c r="CE107" s="23">
        <f t="shared" si="55"/>
        <v>0</v>
      </c>
      <c r="CF107" s="31"/>
      <c r="CG107" s="31"/>
      <c r="CH107" s="31"/>
      <c r="CI107" s="32"/>
      <c r="CJ107" s="31"/>
      <c r="CM107" s="31"/>
      <c r="CN107" s="31"/>
      <c r="CO107" s="31"/>
      <c r="CP107" s="31"/>
    </row>
    <row r="108" spans="1:94" ht="15.75" x14ac:dyDescent="0.25">
      <c r="A108" s="19">
        <v>91</v>
      </c>
      <c r="B108" s="3" t="s">
        <v>36</v>
      </c>
      <c r="C108" s="51">
        <v>43191.3</v>
      </c>
      <c r="D108" s="51">
        <v>43191.3</v>
      </c>
      <c r="E108" s="51">
        <v>0</v>
      </c>
      <c r="F108" s="51">
        <v>35912.400000000001</v>
      </c>
      <c r="G108" s="51">
        <v>12805.3</v>
      </c>
      <c r="H108" s="51">
        <v>2036.3</v>
      </c>
      <c r="I108" s="51">
        <v>2952.6</v>
      </c>
      <c r="J108" s="51">
        <v>10964.2</v>
      </c>
      <c r="K108" s="51">
        <v>2709.9</v>
      </c>
      <c r="L108" s="51">
        <v>4444.1000000000004</v>
      </c>
      <c r="M108" s="51">
        <v>7278.9</v>
      </c>
      <c r="N108" s="51">
        <v>0</v>
      </c>
      <c r="O108" s="51">
        <v>0</v>
      </c>
      <c r="P108" s="51">
        <v>0</v>
      </c>
      <c r="Q108" s="51">
        <v>0</v>
      </c>
      <c r="R108" s="51">
        <v>0</v>
      </c>
      <c r="S108" s="51">
        <v>0</v>
      </c>
      <c r="T108" s="51">
        <v>0</v>
      </c>
      <c r="U108" s="51">
        <v>0</v>
      </c>
      <c r="V108" s="51">
        <v>0</v>
      </c>
      <c r="W108" s="51">
        <v>0</v>
      </c>
      <c r="X108" s="51">
        <v>0</v>
      </c>
      <c r="Y108" s="51">
        <v>0</v>
      </c>
      <c r="Z108" s="51">
        <v>0</v>
      </c>
      <c r="AA108" s="51">
        <v>0</v>
      </c>
      <c r="AB108" s="51"/>
      <c r="AC108" s="51">
        <v>0</v>
      </c>
      <c r="AD108" s="23">
        <v>46648.6</v>
      </c>
      <c r="AE108" s="23">
        <v>46648.6</v>
      </c>
      <c r="AF108" s="23">
        <v>0</v>
      </c>
      <c r="AG108" s="23">
        <v>35217.199999999997</v>
      </c>
      <c r="AH108" s="23">
        <v>12305.6</v>
      </c>
      <c r="AI108" s="23">
        <v>3224.8</v>
      </c>
      <c r="AJ108" s="23">
        <v>2072.6</v>
      </c>
      <c r="AK108" s="23">
        <v>10447.5</v>
      </c>
      <c r="AL108" s="23">
        <v>2889.5</v>
      </c>
      <c r="AM108" s="23">
        <v>4277.2</v>
      </c>
      <c r="AN108" s="23">
        <v>11431.4</v>
      </c>
      <c r="AO108" s="23">
        <v>0</v>
      </c>
      <c r="AP108" s="23">
        <v>0</v>
      </c>
      <c r="AQ108" s="23">
        <v>0</v>
      </c>
      <c r="AR108" s="23">
        <v>0</v>
      </c>
      <c r="AS108" s="23">
        <v>0</v>
      </c>
      <c r="AT108" s="23">
        <v>0</v>
      </c>
      <c r="AU108" s="23">
        <v>0</v>
      </c>
      <c r="AV108" s="23">
        <v>0</v>
      </c>
      <c r="AW108" s="23">
        <v>0</v>
      </c>
      <c r="AX108" s="23">
        <v>0</v>
      </c>
      <c r="AY108" s="23">
        <v>0</v>
      </c>
      <c r="AZ108" s="23">
        <v>0</v>
      </c>
      <c r="BA108" s="23">
        <v>0</v>
      </c>
      <c r="BB108" s="23">
        <v>0</v>
      </c>
      <c r="BC108" s="23">
        <v>0</v>
      </c>
      <c r="BD108" s="23">
        <v>0</v>
      </c>
      <c r="BE108" s="23">
        <f t="shared" si="29"/>
        <v>3457.2999999999956</v>
      </c>
      <c r="BF108" s="23">
        <f t="shared" si="30"/>
        <v>3457.2999999999956</v>
      </c>
      <c r="BG108" s="23">
        <f t="shared" si="31"/>
        <v>0</v>
      </c>
      <c r="BH108" s="23">
        <f t="shared" si="32"/>
        <v>-695.20000000000437</v>
      </c>
      <c r="BI108" s="23">
        <f t="shared" si="33"/>
        <v>-499.69999999999891</v>
      </c>
      <c r="BJ108" s="23">
        <f t="shared" si="34"/>
        <v>1188.5000000000002</v>
      </c>
      <c r="BK108" s="23">
        <f t="shared" si="35"/>
        <v>-880</v>
      </c>
      <c r="BL108" s="23">
        <f t="shared" si="36"/>
        <v>-516.70000000000073</v>
      </c>
      <c r="BM108" s="23">
        <f t="shared" si="37"/>
        <v>179.59999999999991</v>
      </c>
      <c r="BN108" s="23">
        <f t="shared" si="38"/>
        <v>-166.90000000000055</v>
      </c>
      <c r="BO108" s="23">
        <f t="shared" si="39"/>
        <v>4152.5</v>
      </c>
      <c r="BP108" s="23">
        <f t="shared" si="40"/>
        <v>0</v>
      </c>
      <c r="BQ108" s="23">
        <f t="shared" si="41"/>
        <v>0</v>
      </c>
      <c r="BR108" s="23">
        <f t="shared" si="42"/>
        <v>0</v>
      </c>
      <c r="BS108" s="23">
        <f t="shared" si="43"/>
        <v>0</v>
      </c>
      <c r="BT108" s="23">
        <f t="shared" si="44"/>
        <v>0</v>
      </c>
      <c r="BU108" s="23">
        <f t="shared" si="45"/>
        <v>0</v>
      </c>
      <c r="BV108" s="23">
        <f t="shared" si="46"/>
        <v>0</v>
      </c>
      <c r="BW108" s="23">
        <f t="shared" si="47"/>
        <v>0</v>
      </c>
      <c r="BX108" s="23">
        <f t="shared" si="48"/>
        <v>0</v>
      </c>
      <c r="BY108" s="23">
        <f t="shared" si="49"/>
        <v>0</v>
      </c>
      <c r="BZ108" s="23">
        <f t="shared" si="50"/>
        <v>0</v>
      </c>
      <c r="CA108" s="23">
        <f t="shared" si="51"/>
        <v>0</v>
      </c>
      <c r="CB108" s="23">
        <f t="shared" si="52"/>
        <v>0</v>
      </c>
      <c r="CC108" s="23">
        <f t="shared" si="53"/>
        <v>0</v>
      </c>
      <c r="CD108" s="23">
        <f t="shared" si="54"/>
        <v>0</v>
      </c>
      <c r="CE108" s="23">
        <f t="shared" si="55"/>
        <v>0</v>
      </c>
      <c r="CF108" s="31"/>
      <c r="CG108" s="31"/>
      <c r="CH108" s="31"/>
      <c r="CI108" s="32"/>
      <c r="CJ108" s="31"/>
      <c r="CM108" s="31"/>
      <c r="CN108" s="31"/>
      <c r="CO108" s="31"/>
      <c r="CP108" s="31"/>
    </row>
    <row r="109" spans="1:94" ht="15.75" x14ac:dyDescent="0.25">
      <c r="A109" s="19">
        <v>92</v>
      </c>
      <c r="B109" s="7" t="s">
        <v>37</v>
      </c>
      <c r="C109" s="58">
        <v>3723.1</v>
      </c>
      <c r="D109" s="58">
        <v>3723.1</v>
      </c>
      <c r="E109" s="58">
        <v>0</v>
      </c>
      <c r="F109" s="58">
        <v>3723.1</v>
      </c>
      <c r="G109" s="58">
        <v>0</v>
      </c>
      <c r="H109" s="58">
        <v>0</v>
      </c>
      <c r="I109" s="58">
        <v>1077.4000000000001</v>
      </c>
      <c r="J109" s="58">
        <v>2645.7</v>
      </c>
      <c r="K109" s="58">
        <v>0</v>
      </c>
      <c r="L109" s="58">
        <v>0</v>
      </c>
      <c r="M109" s="58">
        <v>0</v>
      </c>
      <c r="N109" s="58">
        <v>0</v>
      </c>
      <c r="O109" s="58">
        <v>0</v>
      </c>
      <c r="P109" s="58">
        <v>0</v>
      </c>
      <c r="Q109" s="58">
        <v>0</v>
      </c>
      <c r="R109" s="58">
        <v>0</v>
      </c>
      <c r="S109" s="58">
        <v>0</v>
      </c>
      <c r="T109" s="58">
        <v>0</v>
      </c>
      <c r="U109" s="58">
        <v>0</v>
      </c>
      <c r="V109" s="58">
        <v>0</v>
      </c>
      <c r="W109" s="58">
        <v>0</v>
      </c>
      <c r="X109" s="58">
        <v>0</v>
      </c>
      <c r="Y109" s="58">
        <v>0</v>
      </c>
      <c r="Z109" s="58">
        <v>0</v>
      </c>
      <c r="AA109" s="58">
        <v>0</v>
      </c>
      <c r="AB109" s="58"/>
      <c r="AC109" s="58">
        <v>0</v>
      </c>
      <c r="AD109" s="23">
        <v>3630.9</v>
      </c>
      <c r="AE109" s="23">
        <v>3630.9</v>
      </c>
      <c r="AF109" s="23">
        <v>0</v>
      </c>
      <c r="AG109" s="23">
        <v>3630.9</v>
      </c>
      <c r="AH109" s="23">
        <v>0</v>
      </c>
      <c r="AI109" s="23">
        <v>0</v>
      </c>
      <c r="AJ109" s="23">
        <v>1077.4000000000001</v>
      </c>
      <c r="AK109" s="23">
        <v>2553.5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0</v>
      </c>
      <c r="AS109" s="23">
        <v>0</v>
      </c>
      <c r="AT109" s="23">
        <v>0</v>
      </c>
      <c r="AU109" s="23">
        <v>0</v>
      </c>
      <c r="AV109" s="23">
        <v>0</v>
      </c>
      <c r="AW109" s="23">
        <v>0</v>
      </c>
      <c r="AX109" s="23">
        <v>0</v>
      </c>
      <c r="AY109" s="23">
        <v>0</v>
      </c>
      <c r="AZ109" s="23"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f t="shared" si="29"/>
        <v>-92.199999999999818</v>
      </c>
      <c r="BF109" s="23">
        <f t="shared" si="30"/>
        <v>-92.199999999999818</v>
      </c>
      <c r="BG109" s="23">
        <f t="shared" si="31"/>
        <v>0</v>
      </c>
      <c r="BH109" s="23">
        <f t="shared" si="32"/>
        <v>-92.199999999999818</v>
      </c>
      <c r="BI109" s="23">
        <f t="shared" si="33"/>
        <v>0</v>
      </c>
      <c r="BJ109" s="23">
        <f t="shared" si="34"/>
        <v>0</v>
      </c>
      <c r="BK109" s="23">
        <f t="shared" si="35"/>
        <v>0</v>
      </c>
      <c r="BL109" s="23">
        <f t="shared" si="36"/>
        <v>-92.199999999999818</v>
      </c>
      <c r="BM109" s="23">
        <f t="shared" si="37"/>
        <v>0</v>
      </c>
      <c r="BN109" s="23">
        <f t="shared" si="38"/>
        <v>0</v>
      </c>
      <c r="BO109" s="23">
        <f t="shared" si="39"/>
        <v>0</v>
      </c>
      <c r="BP109" s="23">
        <f t="shared" si="40"/>
        <v>0</v>
      </c>
      <c r="BQ109" s="23">
        <f t="shared" si="41"/>
        <v>0</v>
      </c>
      <c r="BR109" s="23">
        <f t="shared" si="42"/>
        <v>0</v>
      </c>
      <c r="BS109" s="23">
        <f t="shared" si="43"/>
        <v>0</v>
      </c>
      <c r="BT109" s="23">
        <f t="shared" si="44"/>
        <v>0</v>
      </c>
      <c r="BU109" s="23">
        <f t="shared" si="45"/>
        <v>0</v>
      </c>
      <c r="BV109" s="23">
        <f t="shared" si="46"/>
        <v>0</v>
      </c>
      <c r="BW109" s="23">
        <f t="shared" si="47"/>
        <v>0</v>
      </c>
      <c r="BX109" s="23">
        <f t="shared" si="48"/>
        <v>0</v>
      </c>
      <c r="BY109" s="23">
        <f t="shared" si="49"/>
        <v>0</v>
      </c>
      <c r="BZ109" s="23">
        <f t="shared" si="50"/>
        <v>0</v>
      </c>
      <c r="CA109" s="23">
        <f t="shared" si="51"/>
        <v>0</v>
      </c>
      <c r="CB109" s="23">
        <f t="shared" si="52"/>
        <v>0</v>
      </c>
      <c r="CC109" s="23">
        <f t="shared" si="53"/>
        <v>0</v>
      </c>
      <c r="CD109" s="23">
        <f t="shared" si="54"/>
        <v>0</v>
      </c>
      <c r="CE109" s="23">
        <f>BD109-AC109</f>
        <v>0</v>
      </c>
      <c r="CF109" s="31"/>
      <c r="CG109" s="31"/>
      <c r="CH109" s="31"/>
      <c r="CI109" s="32"/>
      <c r="CJ109" s="31"/>
      <c r="CM109" s="31"/>
      <c r="CN109" s="31"/>
      <c r="CO109" s="31"/>
      <c r="CP109" s="31"/>
    </row>
    <row r="110" spans="1:94" ht="31.5" x14ac:dyDescent="0.25">
      <c r="A110" s="19">
        <v>93</v>
      </c>
      <c r="B110" s="7" t="s">
        <v>65</v>
      </c>
      <c r="C110" s="58">
        <v>44269</v>
      </c>
      <c r="D110" s="58">
        <v>44269</v>
      </c>
      <c r="E110" s="58">
        <v>0</v>
      </c>
      <c r="F110" s="58">
        <v>31481.1</v>
      </c>
      <c r="G110" s="58">
        <v>15919.5</v>
      </c>
      <c r="H110" s="58">
        <v>1985.5</v>
      </c>
      <c r="I110" s="58">
        <v>1041.2</v>
      </c>
      <c r="J110" s="58">
        <v>3253.6</v>
      </c>
      <c r="K110" s="58">
        <v>3129.5</v>
      </c>
      <c r="L110" s="58">
        <v>6151.8</v>
      </c>
      <c r="M110" s="58">
        <v>12787.9</v>
      </c>
      <c r="N110" s="58">
        <v>0</v>
      </c>
      <c r="O110" s="58">
        <v>0</v>
      </c>
      <c r="P110" s="58">
        <v>0</v>
      </c>
      <c r="Q110" s="58">
        <v>0</v>
      </c>
      <c r="R110" s="58">
        <v>0</v>
      </c>
      <c r="S110" s="58">
        <v>0</v>
      </c>
      <c r="T110" s="58">
        <v>0</v>
      </c>
      <c r="U110" s="58">
        <v>0</v>
      </c>
      <c r="V110" s="58">
        <v>0</v>
      </c>
      <c r="W110" s="58">
        <v>0</v>
      </c>
      <c r="X110" s="58">
        <v>0</v>
      </c>
      <c r="Y110" s="58">
        <v>0</v>
      </c>
      <c r="Z110" s="58">
        <v>0</v>
      </c>
      <c r="AA110" s="58">
        <v>0</v>
      </c>
      <c r="AB110" s="58"/>
      <c r="AC110" s="58">
        <v>0</v>
      </c>
      <c r="AD110" s="23">
        <v>71341.099999999991</v>
      </c>
      <c r="AE110" s="23">
        <v>71341.099999999991</v>
      </c>
      <c r="AF110" s="23">
        <v>0</v>
      </c>
      <c r="AG110" s="23">
        <v>56314.2</v>
      </c>
      <c r="AH110" s="23">
        <v>19527.7</v>
      </c>
      <c r="AI110" s="23">
        <v>3145.9</v>
      </c>
      <c r="AJ110" s="23">
        <v>6021.5</v>
      </c>
      <c r="AK110" s="23">
        <v>18106.8</v>
      </c>
      <c r="AL110" s="23">
        <v>3428.7</v>
      </c>
      <c r="AM110" s="23">
        <v>6083.6</v>
      </c>
      <c r="AN110" s="23">
        <v>15026.9</v>
      </c>
      <c r="AO110" s="23">
        <v>0</v>
      </c>
      <c r="AP110" s="23">
        <v>0</v>
      </c>
      <c r="AQ110" s="23">
        <v>0</v>
      </c>
      <c r="AR110" s="23">
        <v>0</v>
      </c>
      <c r="AS110" s="23">
        <v>0</v>
      </c>
      <c r="AT110" s="23">
        <v>0</v>
      </c>
      <c r="AU110" s="23">
        <v>0</v>
      </c>
      <c r="AV110" s="23">
        <v>0</v>
      </c>
      <c r="AW110" s="23">
        <v>0</v>
      </c>
      <c r="AX110" s="23">
        <v>0</v>
      </c>
      <c r="AY110" s="23">
        <v>0</v>
      </c>
      <c r="AZ110" s="23">
        <v>0</v>
      </c>
      <c r="BA110" s="23">
        <v>0</v>
      </c>
      <c r="BB110" s="23">
        <v>0</v>
      </c>
      <c r="BC110" s="23">
        <v>0</v>
      </c>
      <c r="BD110" s="23">
        <v>0</v>
      </c>
      <c r="BE110" s="23">
        <f t="shared" si="29"/>
        <v>27072.099999999991</v>
      </c>
      <c r="BF110" s="23">
        <f t="shared" si="30"/>
        <v>27072.099999999991</v>
      </c>
      <c r="BG110" s="23">
        <f t="shared" si="31"/>
        <v>0</v>
      </c>
      <c r="BH110" s="23">
        <f t="shared" si="32"/>
        <v>24833.1</v>
      </c>
      <c r="BI110" s="23">
        <f t="shared" si="33"/>
        <v>3608.2000000000007</v>
      </c>
      <c r="BJ110" s="23">
        <f t="shared" si="34"/>
        <v>1160.4000000000001</v>
      </c>
      <c r="BK110" s="23">
        <f t="shared" si="35"/>
        <v>4980.3</v>
      </c>
      <c r="BL110" s="23">
        <f t="shared" si="36"/>
        <v>14853.199999999999</v>
      </c>
      <c r="BM110" s="23">
        <f t="shared" si="37"/>
        <v>299.19999999999982</v>
      </c>
      <c r="BN110" s="23">
        <f t="shared" si="38"/>
        <v>-68.199999999999818</v>
      </c>
      <c r="BO110" s="23">
        <f t="shared" si="39"/>
        <v>2239</v>
      </c>
      <c r="BP110" s="23">
        <f t="shared" si="40"/>
        <v>0</v>
      </c>
      <c r="BQ110" s="23">
        <f t="shared" si="41"/>
        <v>0</v>
      </c>
      <c r="BR110" s="23">
        <f t="shared" si="42"/>
        <v>0</v>
      </c>
      <c r="BS110" s="23">
        <f t="shared" si="43"/>
        <v>0</v>
      </c>
      <c r="BT110" s="23">
        <f t="shared" si="44"/>
        <v>0</v>
      </c>
      <c r="BU110" s="23">
        <f t="shared" si="45"/>
        <v>0</v>
      </c>
      <c r="BV110" s="23">
        <f t="shared" si="46"/>
        <v>0</v>
      </c>
      <c r="BW110" s="23">
        <f t="shared" si="47"/>
        <v>0</v>
      </c>
      <c r="BX110" s="23">
        <f t="shared" si="48"/>
        <v>0</v>
      </c>
      <c r="BY110" s="23">
        <f t="shared" si="49"/>
        <v>0</v>
      </c>
      <c r="BZ110" s="23">
        <f t="shared" si="50"/>
        <v>0</v>
      </c>
      <c r="CA110" s="23">
        <f t="shared" si="51"/>
        <v>0</v>
      </c>
      <c r="CB110" s="23">
        <f t="shared" si="52"/>
        <v>0</v>
      </c>
      <c r="CC110" s="23">
        <f t="shared" si="53"/>
        <v>0</v>
      </c>
      <c r="CD110" s="23">
        <f t="shared" si="54"/>
        <v>0</v>
      </c>
      <c r="CE110" s="23">
        <f t="shared" si="55"/>
        <v>0</v>
      </c>
      <c r="CF110" s="31"/>
      <c r="CG110" s="31"/>
      <c r="CH110" s="31"/>
      <c r="CI110" s="32"/>
      <c r="CJ110" s="31"/>
      <c r="CM110" s="31"/>
      <c r="CN110" s="31"/>
      <c r="CO110" s="31"/>
      <c r="CP110" s="31"/>
    </row>
    <row r="111" spans="1:94" ht="20.25" customHeight="1" x14ac:dyDescent="0.25">
      <c r="A111" s="19">
        <v>94</v>
      </c>
      <c r="B111" s="4" t="s">
        <v>137</v>
      </c>
      <c r="C111" s="53">
        <v>0</v>
      </c>
      <c r="D111" s="53">
        <v>0</v>
      </c>
      <c r="E111" s="53">
        <v>0</v>
      </c>
      <c r="F111" s="53">
        <v>0</v>
      </c>
      <c r="G111" s="53">
        <v>0</v>
      </c>
      <c r="H111" s="53">
        <v>0</v>
      </c>
      <c r="I111" s="53">
        <v>0</v>
      </c>
      <c r="J111" s="53">
        <v>0</v>
      </c>
      <c r="K111" s="53">
        <v>0</v>
      </c>
      <c r="L111" s="53">
        <v>0</v>
      </c>
      <c r="M111" s="53">
        <v>0</v>
      </c>
      <c r="N111" s="53">
        <v>0</v>
      </c>
      <c r="O111" s="53">
        <v>0</v>
      </c>
      <c r="P111" s="53">
        <v>0</v>
      </c>
      <c r="Q111" s="53">
        <v>0</v>
      </c>
      <c r="R111" s="53">
        <v>0</v>
      </c>
      <c r="S111" s="53">
        <v>0</v>
      </c>
      <c r="T111" s="53">
        <v>0</v>
      </c>
      <c r="U111" s="53">
        <v>0</v>
      </c>
      <c r="V111" s="53">
        <v>0</v>
      </c>
      <c r="W111" s="53">
        <v>0</v>
      </c>
      <c r="X111" s="53">
        <v>0</v>
      </c>
      <c r="Y111" s="53">
        <v>0</v>
      </c>
      <c r="Z111" s="53">
        <v>0</v>
      </c>
      <c r="AA111" s="53">
        <v>0</v>
      </c>
      <c r="AB111" s="53"/>
      <c r="AC111" s="5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</v>
      </c>
      <c r="AP111" s="23">
        <v>0</v>
      </c>
      <c r="AQ111" s="23">
        <v>0</v>
      </c>
      <c r="AR111" s="23">
        <v>0</v>
      </c>
      <c r="AS111" s="23">
        <v>0</v>
      </c>
      <c r="AT111" s="23">
        <v>0</v>
      </c>
      <c r="AU111" s="23">
        <v>0</v>
      </c>
      <c r="AV111" s="23">
        <v>0</v>
      </c>
      <c r="AW111" s="23">
        <v>0</v>
      </c>
      <c r="AX111" s="23">
        <v>0</v>
      </c>
      <c r="AY111" s="23">
        <v>0</v>
      </c>
      <c r="AZ111" s="23">
        <v>0</v>
      </c>
      <c r="BA111" s="23">
        <v>0</v>
      </c>
      <c r="BB111" s="23">
        <v>0</v>
      </c>
      <c r="BC111" s="23">
        <v>0</v>
      </c>
      <c r="BD111" s="23">
        <v>0</v>
      </c>
      <c r="BE111" s="23">
        <f t="shared" si="29"/>
        <v>0</v>
      </c>
      <c r="BF111" s="23">
        <f t="shared" si="30"/>
        <v>0</v>
      </c>
      <c r="BG111" s="23">
        <f t="shared" si="31"/>
        <v>0</v>
      </c>
      <c r="BH111" s="23">
        <f t="shared" si="32"/>
        <v>0</v>
      </c>
      <c r="BI111" s="23">
        <f t="shared" si="33"/>
        <v>0</v>
      </c>
      <c r="BJ111" s="23">
        <f t="shared" si="34"/>
        <v>0</v>
      </c>
      <c r="BK111" s="23">
        <f t="shared" si="35"/>
        <v>0</v>
      </c>
      <c r="BL111" s="23">
        <f t="shared" si="36"/>
        <v>0</v>
      </c>
      <c r="BM111" s="23">
        <f t="shared" si="37"/>
        <v>0</v>
      </c>
      <c r="BN111" s="23">
        <f t="shared" si="38"/>
        <v>0</v>
      </c>
      <c r="BO111" s="23">
        <f t="shared" si="39"/>
        <v>0</v>
      </c>
      <c r="BP111" s="23">
        <f t="shared" si="40"/>
        <v>0</v>
      </c>
      <c r="BQ111" s="23">
        <f t="shared" si="41"/>
        <v>0</v>
      </c>
      <c r="BR111" s="23">
        <f t="shared" si="42"/>
        <v>0</v>
      </c>
      <c r="BS111" s="23">
        <f t="shared" si="43"/>
        <v>0</v>
      </c>
      <c r="BT111" s="23">
        <f t="shared" si="44"/>
        <v>0</v>
      </c>
      <c r="BU111" s="23">
        <f t="shared" si="45"/>
        <v>0</v>
      </c>
      <c r="BV111" s="23">
        <f t="shared" si="46"/>
        <v>0</v>
      </c>
      <c r="BW111" s="23">
        <f t="shared" si="47"/>
        <v>0</v>
      </c>
      <c r="BX111" s="23">
        <f t="shared" si="48"/>
        <v>0</v>
      </c>
      <c r="BY111" s="23">
        <f t="shared" si="49"/>
        <v>0</v>
      </c>
      <c r="BZ111" s="23">
        <f t="shared" si="50"/>
        <v>0</v>
      </c>
      <c r="CA111" s="23">
        <f t="shared" si="51"/>
        <v>0</v>
      </c>
      <c r="CB111" s="23">
        <f t="shared" si="52"/>
        <v>0</v>
      </c>
      <c r="CC111" s="23">
        <f t="shared" si="53"/>
        <v>0</v>
      </c>
      <c r="CD111" s="23">
        <f t="shared" si="54"/>
        <v>0</v>
      </c>
      <c r="CE111" s="23">
        <f t="shared" si="55"/>
        <v>0</v>
      </c>
      <c r="CF111" s="31"/>
      <c r="CG111" s="31"/>
      <c r="CH111" s="31"/>
      <c r="CI111" s="32"/>
      <c r="CJ111" s="31"/>
      <c r="CM111" s="31"/>
      <c r="CN111" s="31"/>
      <c r="CO111" s="31"/>
      <c r="CP111" s="31"/>
    </row>
    <row r="112" spans="1:94" ht="15.75" x14ac:dyDescent="0.25">
      <c r="A112" s="19">
        <v>95</v>
      </c>
      <c r="B112" s="3" t="s">
        <v>41</v>
      </c>
      <c r="C112" s="51">
        <v>0</v>
      </c>
      <c r="D112" s="51">
        <v>0</v>
      </c>
      <c r="E112" s="51">
        <v>0</v>
      </c>
      <c r="F112" s="51">
        <v>0</v>
      </c>
      <c r="G112" s="51">
        <v>0</v>
      </c>
      <c r="H112" s="51">
        <v>0</v>
      </c>
      <c r="I112" s="51">
        <v>0</v>
      </c>
      <c r="J112" s="51">
        <v>0</v>
      </c>
      <c r="K112" s="51">
        <v>0</v>
      </c>
      <c r="L112" s="51">
        <v>0</v>
      </c>
      <c r="M112" s="51">
        <v>0</v>
      </c>
      <c r="N112" s="51">
        <v>0</v>
      </c>
      <c r="O112" s="51">
        <v>0</v>
      </c>
      <c r="P112" s="51">
        <v>0</v>
      </c>
      <c r="Q112" s="51">
        <v>0</v>
      </c>
      <c r="R112" s="51">
        <v>0</v>
      </c>
      <c r="S112" s="51">
        <v>0</v>
      </c>
      <c r="T112" s="51">
        <v>0</v>
      </c>
      <c r="U112" s="51">
        <v>0</v>
      </c>
      <c r="V112" s="51">
        <v>0</v>
      </c>
      <c r="W112" s="51">
        <v>0</v>
      </c>
      <c r="X112" s="51">
        <v>0</v>
      </c>
      <c r="Y112" s="51">
        <v>0</v>
      </c>
      <c r="Z112" s="51">
        <v>0</v>
      </c>
      <c r="AA112" s="51">
        <v>0</v>
      </c>
      <c r="AB112" s="51"/>
      <c r="AC112" s="51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v>0</v>
      </c>
      <c r="AT112" s="23">
        <v>0</v>
      </c>
      <c r="AU112" s="23">
        <v>0</v>
      </c>
      <c r="AV112" s="23">
        <v>0</v>
      </c>
      <c r="AW112" s="23">
        <v>0</v>
      </c>
      <c r="AX112" s="23">
        <v>0</v>
      </c>
      <c r="AY112" s="23">
        <v>0</v>
      </c>
      <c r="AZ112" s="23"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f t="shared" si="29"/>
        <v>0</v>
      </c>
      <c r="BF112" s="23">
        <f t="shared" si="30"/>
        <v>0</v>
      </c>
      <c r="BG112" s="23">
        <f t="shared" si="31"/>
        <v>0</v>
      </c>
      <c r="BH112" s="23">
        <f t="shared" si="32"/>
        <v>0</v>
      </c>
      <c r="BI112" s="23">
        <f t="shared" si="33"/>
        <v>0</v>
      </c>
      <c r="BJ112" s="23">
        <f t="shared" si="34"/>
        <v>0</v>
      </c>
      <c r="BK112" s="23">
        <f t="shared" si="35"/>
        <v>0</v>
      </c>
      <c r="BL112" s="23">
        <f t="shared" si="36"/>
        <v>0</v>
      </c>
      <c r="BM112" s="23">
        <f t="shared" si="37"/>
        <v>0</v>
      </c>
      <c r="BN112" s="23">
        <f t="shared" si="38"/>
        <v>0</v>
      </c>
      <c r="BO112" s="23">
        <f t="shared" si="39"/>
        <v>0</v>
      </c>
      <c r="BP112" s="23">
        <f t="shared" si="40"/>
        <v>0</v>
      </c>
      <c r="BQ112" s="23">
        <f t="shared" si="41"/>
        <v>0</v>
      </c>
      <c r="BR112" s="23">
        <f t="shared" si="42"/>
        <v>0</v>
      </c>
      <c r="BS112" s="23">
        <f t="shared" si="43"/>
        <v>0</v>
      </c>
      <c r="BT112" s="23">
        <f t="shared" si="44"/>
        <v>0</v>
      </c>
      <c r="BU112" s="23">
        <f t="shared" si="45"/>
        <v>0</v>
      </c>
      <c r="BV112" s="23">
        <f t="shared" si="46"/>
        <v>0</v>
      </c>
      <c r="BW112" s="23">
        <f t="shared" si="47"/>
        <v>0</v>
      </c>
      <c r="BX112" s="23">
        <f t="shared" si="48"/>
        <v>0</v>
      </c>
      <c r="BY112" s="23">
        <f t="shared" si="49"/>
        <v>0</v>
      </c>
      <c r="BZ112" s="23">
        <f t="shared" si="50"/>
        <v>0</v>
      </c>
      <c r="CA112" s="23">
        <f t="shared" si="51"/>
        <v>0</v>
      </c>
      <c r="CB112" s="23">
        <f t="shared" si="52"/>
        <v>0</v>
      </c>
      <c r="CC112" s="23">
        <f t="shared" si="53"/>
        <v>0</v>
      </c>
      <c r="CD112" s="23">
        <f t="shared" si="54"/>
        <v>0</v>
      </c>
      <c r="CE112" s="23">
        <f t="shared" si="55"/>
        <v>0</v>
      </c>
      <c r="CF112" s="31"/>
      <c r="CG112" s="31"/>
      <c r="CH112" s="31"/>
      <c r="CI112" s="32"/>
      <c r="CJ112" s="31"/>
      <c r="CM112" s="31"/>
      <c r="CN112" s="31"/>
      <c r="CO112" s="31"/>
      <c r="CP112" s="31"/>
    </row>
    <row r="113" spans="1:94" ht="15.75" x14ac:dyDescent="0.25">
      <c r="A113" s="19">
        <v>96</v>
      </c>
      <c r="B113" s="8" t="s">
        <v>42</v>
      </c>
      <c r="C113" s="59">
        <v>26096.3</v>
      </c>
      <c r="D113" s="59">
        <v>26096.3</v>
      </c>
      <c r="E113" s="59">
        <v>0</v>
      </c>
      <c r="F113" s="59">
        <v>0</v>
      </c>
      <c r="G113" s="59">
        <v>0</v>
      </c>
      <c r="H113" s="59">
        <v>0</v>
      </c>
      <c r="I113" s="59">
        <v>0</v>
      </c>
      <c r="J113" s="59">
        <v>0</v>
      </c>
      <c r="K113" s="59">
        <v>0</v>
      </c>
      <c r="L113" s="59">
        <v>0</v>
      </c>
      <c r="M113" s="59">
        <v>26096.3</v>
      </c>
      <c r="N113" s="59">
        <v>0</v>
      </c>
      <c r="O113" s="59">
        <v>6061.4</v>
      </c>
      <c r="P113" s="59">
        <v>0</v>
      </c>
      <c r="Q113" s="59">
        <v>0</v>
      </c>
      <c r="R113" s="59">
        <v>0</v>
      </c>
      <c r="S113" s="59">
        <v>0</v>
      </c>
      <c r="T113" s="59">
        <v>0</v>
      </c>
      <c r="U113" s="59">
        <v>0</v>
      </c>
      <c r="V113" s="59">
        <v>0</v>
      </c>
      <c r="W113" s="59">
        <v>0</v>
      </c>
      <c r="X113" s="59">
        <v>0</v>
      </c>
      <c r="Y113" s="59">
        <v>0</v>
      </c>
      <c r="Z113" s="59">
        <v>0</v>
      </c>
      <c r="AA113" s="59">
        <v>0</v>
      </c>
      <c r="AB113" s="59"/>
      <c r="AC113" s="59">
        <v>0</v>
      </c>
      <c r="AD113" s="23">
        <v>34629.699999999997</v>
      </c>
      <c r="AE113" s="23">
        <v>34629.699999999997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23">
        <v>0</v>
      </c>
      <c r="AN113" s="23">
        <v>34629.699999999997</v>
      </c>
      <c r="AO113" s="23">
        <v>0</v>
      </c>
      <c r="AP113" s="23">
        <v>6377.2</v>
      </c>
      <c r="AQ113" s="23">
        <v>0</v>
      </c>
      <c r="AR113" s="23">
        <v>0</v>
      </c>
      <c r="AS113" s="23">
        <v>0</v>
      </c>
      <c r="AT113" s="23">
        <v>0</v>
      </c>
      <c r="AU113" s="23">
        <v>0</v>
      </c>
      <c r="AV113" s="23">
        <v>0</v>
      </c>
      <c r="AW113" s="23">
        <v>0</v>
      </c>
      <c r="AX113" s="23">
        <v>0</v>
      </c>
      <c r="AY113" s="23">
        <v>0</v>
      </c>
      <c r="AZ113" s="23">
        <v>0</v>
      </c>
      <c r="BA113" s="23">
        <v>0</v>
      </c>
      <c r="BB113" s="23">
        <v>0</v>
      </c>
      <c r="BC113" s="23">
        <v>0</v>
      </c>
      <c r="BD113" s="23">
        <v>0</v>
      </c>
      <c r="BE113" s="23">
        <f t="shared" si="29"/>
        <v>8533.3999999999978</v>
      </c>
      <c r="BF113" s="23">
        <f t="shared" si="30"/>
        <v>8533.3999999999978</v>
      </c>
      <c r="BG113" s="23">
        <f t="shared" si="31"/>
        <v>0</v>
      </c>
      <c r="BH113" s="23">
        <f t="shared" si="32"/>
        <v>0</v>
      </c>
      <c r="BI113" s="23">
        <f t="shared" si="33"/>
        <v>0</v>
      </c>
      <c r="BJ113" s="23">
        <f t="shared" si="34"/>
        <v>0</v>
      </c>
      <c r="BK113" s="23">
        <f t="shared" si="35"/>
        <v>0</v>
      </c>
      <c r="BL113" s="23">
        <f t="shared" si="36"/>
        <v>0</v>
      </c>
      <c r="BM113" s="23">
        <f t="shared" si="37"/>
        <v>0</v>
      </c>
      <c r="BN113" s="23">
        <f t="shared" si="38"/>
        <v>0</v>
      </c>
      <c r="BO113" s="23">
        <f t="shared" si="39"/>
        <v>8533.3999999999978</v>
      </c>
      <c r="BP113" s="23">
        <f t="shared" si="40"/>
        <v>0</v>
      </c>
      <c r="BQ113" s="23">
        <f t="shared" si="41"/>
        <v>315.80000000000018</v>
      </c>
      <c r="BR113" s="23">
        <f t="shared" si="42"/>
        <v>0</v>
      </c>
      <c r="BS113" s="23">
        <f t="shared" si="43"/>
        <v>0</v>
      </c>
      <c r="BT113" s="23">
        <f t="shared" si="44"/>
        <v>0</v>
      </c>
      <c r="BU113" s="23">
        <f t="shared" si="45"/>
        <v>0</v>
      </c>
      <c r="BV113" s="23">
        <f t="shared" si="46"/>
        <v>0</v>
      </c>
      <c r="BW113" s="23">
        <f t="shared" si="47"/>
        <v>0</v>
      </c>
      <c r="BX113" s="23">
        <f t="shared" si="48"/>
        <v>0</v>
      </c>
      <c r="BY113" s="23">
        <f t="shared" si="49"/>
        <v>0</v>
      </c>
      <c r="BZ113" s="23">
        <f t="shared" si="50"/>
        <v>0</v>
      </c>
      <c r="CA113" s="23">
        <f t="shared" si="51"/>
        <v>0</v>
      </c>
      <c r="CB113" s="23">
        <f t="shared" si="52"/>
        <v>0</v>
      </c>
      <c r="CC113" s="23">
        <f t="shared" si="53"/>
        <v>0</v>
      </c>
      <c r="CD113" s="23">
        <f t="shared" si="54"/>
        <v>0</v>
      </c>
      <c r="CE113" s="23">
        <f t="shared" si="55"/>
        <v>0</v>
      </c>
      <c r="CF113" s="31"/>
      <c r="CG113" s="31"/>
      <c r="CH113" s="31"/>
      <c r="CI113" s="32"/>
      <c r="CJ113" s="31"/>
      <c r="CM113" s="31"/>
      <c r="CN113" s="31"/>
      <c r="CO113" s="31"/>
      <c r="CP113" s="31"/>
    </row>
    <row r="114" spans="1:94" ht="15.75" x14ac:dyDescent="0.25">
      <c r="A114" s="50">
        <v>97</v>
      </c>
      <c r="B114" s="3" t="s">
        <v>138</v>
      </c>
      <c r="C114" s="51">
        <v>894</v>
      </c>
      <c r="D114" s="51">
        <v>894</v>
      </c>
      <c r="E114" s="51">
        <v>0</v>
      </c>
      <c r="F114" s="51">
        <v>894</v>
      </c>
      <c r="G114" s="51">
        <v>0</v>
      </c>
      <c r="H114" s="51">
        <v>0</v>
      </c>
      <c r="I114" s="51">
        <v>95.1</v>
      </c>
      <c r="J114" s="51">
        <v>798.9</v>
      </c>
      <c r="K114" s="51">
        <v>0</v>
      </c>
      <c r="L114" s="51">
        <v>0</v>
      </c>
      <c r="M114" s="51">
        <v>0</v>
      </c>
      <c r="N114" s="51">
        <v>0</v>
      </c>
      <c r="O114" s="51">
        <v>0</v>
      </c>
      <c r="P114" s="51">
        <v>0</v>
      </c>
      <c r="Q114" s="51">
        <v>0</v>
      </c>
      <c r="R114" s="51">
        <v>0</v>
      </c>
      <c r="S114" s="51">
        <v>0</v>
      </c>
      <c r="T114" s="51">
        <v>0</v>
      </c>
      <c r="U114" s="51">
        <v>0</v>
      </c>
      <c r="V114" s="51">
        <v>0</v>
      </c>
      <c r="W114" s="51">
        <v>0</v>
      </c>
      <c r="X114" s="51">
        <v>0</v>
      </c>
      <c r="Y114" s="51">
        <v>0</v>
      </c>
      <c r="Z114" s="51">
        <v>0</v>
      </c>
      <c r="AA114" s="51">
        <v>0</v>
      </c>
      <c r="AB114" s="51"/>
      <c r="AC114" s="51">
        <v>0</v>
      </c>
      <c r="AD114" s="23">
        <v>979.6</v>
      </c>
      <c r="AE114" s="23">
        <v>979.6</v>
      </c>
      <c r="AF114" s="23">
        <v>0</v>
      </c>
      <c r="AG114" s="23">
        <v>979.6</v>
      </c>
      <c r="AH114" s="23">
        <v>0</v>
      </c>
      <c r="AI114" s="23">
        <v>0</v>
      </c>
      <c r="AJ114" s="23">
        <v>95.1</v>
      </c>
      <c r="AK114" s="23">
        <v>884.5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23">
        <v>0</v>
      </c>
      <c r="AV114" s="23">
        <v>0</v>
      </c>
      <c r="AW114" s="23">
        <v>0</v>
      </c>
      <c r="AX114" s="23">
        <v>0</v>
      </c>
      <c r="AY114" s="23">
        <v>0</v>
      </c>
      <c r="AZ114" s="23">
        <v>0</v>
      </c>
      <c r="BA114" s="23">
        <v>0</v>
      </c>
      <c r="BB114" s="23">
        <v>0</v>
      </c>
      <c r="BC114" s="23">
        <v>0</v>
      </c>
      <c r="BD114" s="23">
        <v>0</v>
      </c>
      <c r="BE114" s="23">
        <f t="shared" si="29"/>
        <v>85.600000000000023</v>
      </c>
      <c r="BF114" s="23">
        <f t="shared" si="30"/>
        <v>85.600000000000023</v>
      </c>
      <c r="BG114" s="23">
        <f t="shared" si="31"/>
        <v>0</v>
      </c>
      <c r="BH114" s="23">
        <f t="shared" si="32"/>
        <v>85.600000000000023</v>
      </c>
      <c r="BI114" s="23">
        <f t="shared" si="33"/>
        <v>0</v>
      </c>
      <c r="BJ114" s="23">
        <f t="shared" si="34"/>
        <v>0</v>
      </c>
      <c r="BK114" s="23">
        <f t="shared" si="35"/>
        <v>0</v>
      </c>
      <c r="BL114" s="23">
        <f t="shared" si="36"/>
        <v>85.600000000000023</v>
      </c>
      <c r="BM114" s="23">
        <f t="shared" si="37"/>
        <v>0</v>
      </c>
      <c r="BN114" s="23">
        <f t="shared" si="38"/>
        <v>0</v>
      </c>
      <c r="BO114" s="23">
        <f t="shared" si="39"/>
        <v>0</v>
      </c>
      <c r="BP114" s="23">
        <f t="shared" si="40"/>
        <v>0</v>
      </c>
      <c r="BQ114" s="23">
        <f t="shared" si="41"/>
        <v>0</v>
      </c>
      <c r="BR114" s="23">
        <f t="shared" si="42"/>
        <v>0</v>
      </c>
      <c r="BS114" s="23">
        <f t="shared" si="43"/>
        <v>0</v>
      </c>
      <c r="BT114" s="23">
        <f t="shared" si="44"/>
        <v>0</v>
      </c>
      <c r="BU114" s="23">
        <f t="shared" si="45"/>
        <v>0</v>
      </c>
      <c r="BV114" s="23">
        <f t="shared" si="46"/>
        <v>0</v>
      </c>
      <c r="BW114" s="23">
        <f t="shared" si="47"/>
        <v>0</v>
      </c>
      <c r="BX114" s="23">
        <f t="shared" si="48"/>
        <v>0</v>
      </c>
      <c r="BY114" s="23">
        <f t="shared" si="49"/>
        <v>0</v>
      </c>
      <c r="BZ114" s="23">
        <f t="shared" si="50"/>
        <v>0</v>
      </c>
      <c r="CA114" s="23">
        <f t="shared" si="51"/>
        <v>0</v>
      </c>
      <c r="CB114" s="23">
        <f t="shared" si="52"/>
        <v>0</v>
      </c>
      <c r="CC114" s="23">
        <f t="shared" si="53"/>
        <v>0</v>
      </c>
      <c r="CD114" s="23">
        <f t="shared" si="54"/>
        <v>0</v>
      </c>
      <c r="CE114" s="23">
        <f t="shared" si="55"/>
        <v>0</v>
      </c>
      <c r="CF114" s="31"/>
      <c r="CG114" s="31"/>
      <c r="CH114" s="31"/>
      <c r="CI114" s="32"/>
      <c r="CJ114" s="31"/>
      <c r="CM114" s="31"/>
      <c r="CN114" s="31"/>
      <c r="CO114" s="31"/>
      <c r="CP114" s="31"/>
    </row>
    <row r="115" spans="1:94" ht="15.75" x14ac:dyDescent="0.25">
      <c r="A115" s="50">
        <v>98</v>
      </c>
      <c r="B115" s="9" t="s">
        <v>139</v>
      </c>
      <c r="C115" s="60">
        <v>0</v>
      </c>
      <c r="D115" s="60">
        <v>0</v>
      </c>
      <c r="E115" s="60">
        <v>0</v>
      </c>
      <c r="F115" s="60">
        <v>0</v>
      </c>
      <c r="G115" s="60">
        <v>0</v>
      </c>
      <c r="H115" s="60"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60">
        <v>0</v>
      </c>
      <c r="Z115" s="60">
        <v>0</v>
      </c>
      <c r="AA115" s="60">
        <v>0</v>
      </c>
      <c r="AB115" s="60"/>
      <c r="AC115" s="60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>
        <v>0</v>
      </c>
      <c r="AV115" s="23">
        <v>0</v>
      </c>
      <c r="AW115" s="23">
        <v>0</v>
      </c>
      <c r="AX115" s="23">
        <v>0</v>
      </c>
      <c r="AY115" s="23">
        <v>0</v>
      </c>
      <c r="AZ115" s="23"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f t="shared" si="29"/>
        <v>0</v>
      </c>
      <c r="BF115" s="23">
        <f t="shared" si="30"/>
        <v>0</v>
      </c>
      <c r="BG115" s="23">
        <f t="shared" si="31"/>
        <v>0</v>
      </c>
      <c r="BH115" s="23">
        <f t="shared" si="32"/>
        <v>0</v>
      </c>
      <c r="BI115" s="23">
        <f t="shared" si="33"/>
        <v>0</v>
      </c>
      <c r="BJ115" s="23">
        <f t="shared" si="34"/>
        <v>0</v>
      </c>
      <c r="BK115" s="23">
        <f t="shared" si="35"/>
        <v>0</v>
      </c>
      <c r="BL115" s="23">
        <f t="shared" si="36"/>
        <v>0</v>
      </c>
      <c r="BM115" s="23">
        <f t="shared" si="37"/>
        <v>0</v>
      </c>
      <c r="BN115" s="23">
        <f t="shared" si="38"/>
        <v>0</v>
      </c>
      <c r="BO115" s="23">
        <f t="shared" si="39"/>
        <v>0</v>
      </c>
      <c r="BP115" s="23">
        <f t="shared" si="40"/>
        <v>0</v>
      </c>
      <c r="BQ115" s="23">
        <f t="shared" si="41"/>
        <v>0</v>
      </c>
      <c r="BR115" s="23">
        <f t="shared" si="42"/>
        <v>0</v>
      </c>
      <c r="BS115" s="23">
        <f t="shared" si="43"/>
        <v>0</v>
      </c>
      <c r="BT115" s="23">
        <f t="shared" si="44"/>
        <v>0</v>
      </c>
      <c r="BU115" s="23">
        <f t="shared" si="45"/>
        <v>0</v>
      </c>
      <c r="BV115" s="23">
        <f t="shared" si="46"/>
        <v>0</v>
      </c>
      <c r="BW115" s="23">
        <f t="shared" si="47"/>
        <v>0</v>
      </c>
      <c r="BX115" s="23">
        <f t="shared" si="48"/>
        <v>0</v>
      </c>
      <c r="BY115" s="23">
        <f t="shared" si="49"/>
        <v>0</v>
      </c>
      <c r="BZ115" s="23">
        <f t="shared" si="50"/>
        <v>0</v>
      </c>
      <c r="CA115" s="23">
        <f t="shared" si="51"/>
        <v>0</v>
      </c>
      <c r="CB115" s="23">
        <f t="shared" si="52"/>
        <v>0</v>
      </c>
      <c r="CC115" s="23">
        <f t="shared" si="53"/>
        <v>0</v>
      </c>
      <c r="CD115" s="23">
        <f t="shared" si="54"/>
        <v>0</v>
      </c>
      <c r="CE115" s="23">
        <f t="shared" si="55"/>
        <v>0</v>
      </c>
      <c r="CG115" s="31"/>
      <c r="CH115" s="31"/>
      <c r="CI115" s="32"/>
      <c r="CJ115" s="31"/>
    </row>
    <row r="116" spans="1:94" ht="15.75" x14ac:dyDescent="0.25">
      <c r="A116" s="50">
        <v>99</v>
      </c>
      <c r="B116" s="9" t="s">
        <v>140</v>
      </c>
      <c r="C116" s="60">
        <v>0</v>
      </c>
      <c r="D116" s="60">
        <v>0</v>
      </c>
      <c r="E116" s="60">
        <v>0</v>
      </c>
      <c r="F116" s="60">
        <v>0</v>
      </c>
      <c r="G116" s="60">
        <v>0</v>
      </c>
      <c r="H116" s="60"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60">
        <v>0</v>
      </c>
      <c r="AB116" s="60"/>
      <c r="AC116" s="60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23">
        <v>0</v>
      </c>
      <c r="AV116" s="23">
        <v>0</v>
      </c>
      <c r="AW116" s="23">
        <v>0</v>
      </c>
      <c r="AX116" s="23">
        <v>0</v>
      </c>
      <c r="AY116" s="23">
        <v>0</v>
      </c>
      <c r="AZ116" s="23"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f t="shared" si="29"/>
        <v>0</v>
      </c>
      <c r="BF116" s="23">
        <f t="shared" si="30"/>
        <v>0</v>
      </c>
      <c r="BG116" s="23">
        <f t="shared" si="31"/>
        <v>0</v>
      </c>
      <c r="BH116" s="23">
        <f t="shared" si="32"/>
        <v>0</v>
      </c>
      <c r="BI116" s="23">
        <f t="shared" si="33"/>
        <v>0</v>
      </c>
      <c r="BJ116" s="23">
        <f t="shared" si="34"/>
        <v>0</v>
      </c>
      <c r="BK116" s="23">
        <f t="shared" si="35"/>
        <v>0</v>
      </c>
      <c r="BL116" s="23">
        <f t="shared" si="36"/>
        <v>0</v>
      </c>
      <c r="BM116" s="23">
        <f t="shared" si="37"/>
        <v>0</v>
      </c>
      <c r="BN116" s="23">
        <f t="shared" si="38"/>
        <v>0</v>
      </c>
      <c r="BO116" s="23">
        <f t="shared" si="39"/>
        <v>0</v>
      </c>
      <c r="BP116" s="23">
        <f t="shared" si="40"/>
        <v>0</v>
      </c>
      <c r="BQ116" s="23">
        <f t="shared" si="41"/>
        <v>0</v>
      </c>
      <c r="BR116" s="23">
        <f t="shared" si="42"/>
        <v>0</v>
      </c>
      <c r="BS116" s="23">
        <f t="shared" si="43"/>
        <v>0</v>
      </c>
      <c r="BT116" s="23">
        <f t="shared" si="44"/>
        <v>0</v>
      </c>
      <c r="BU116" s="23">
        <f t="shared" si="45"/>
        <v>0</v>
      </c>
      <c r="BV116" s="23">
        <f t="shared" si="46"/>
        <v>0</v>
      </c>
      <c r="BW116" s="23">
        <f t="shared" si="47"/>
        <v>0</v>
      </c>
      <c r="BX116" s="23">
        <f t="shared" si="48"/>
        <v>0</v>
      </c>
      <c r="BY116" s="23">
        <f t="shared" si="49"/>
        <v>0</v>
      </c>
      <c r="BZ116" s="23">
        <f t="shared" si="50"/>
        <v>0</v>
      </c>
      <c r="CA116" s="23">
        <f t="shared" si="51"/>
        <v>0</v>
      </c>
      <c r="CB116" s="23">
        <f t="shared" si="52"/>
        <v>0</v>
      </c>
      <c r="CC116" s="23">
        <f t="shared" si="53"/>
        <v>0</v>
      </c>
      <c r="CD116" s="23">
        <f t="shared" si="54"/>
        <v>0</v>
      </c>
      <c r="CE116" s="23">
        <f t="shared" si="55"/>
        <v>0</v>
      </c>
      <c r="CG116" s="31"/>
      <c r="CH116" s="31"/>
      <c r="CI116" s="32"/>
      <c r="CJ116" s="31"/>
    </row>
    <row r="117" spans="1:94" ht="15.75" x14ac:dyDescent="0.25">
      <c r="A117" s="50">
        <v>100</v>
      </c>
      <c r="B117" s="9" t="s">
        <v>66</v>
      </c>
      <c r="C117" s="60">
        <v>0</v>
      </c>
      <c r="D117" s="60">
        <v>0</v>
      </c>
      <c r="E117" s="60">
        <v>0</v>
      </c>
      <c r="F117" s="60">
        <v>0</v>
      </c>
      <c r="G117" s="60">
        <v>0</v>
      </c>
      <c r="H117" s="60"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0</v>
      </c>
      <c r="O117" s="60">
        <v>0</v>
      </c>
      <c r="P117" s="60">
        <v>0</v>
      </c>
      <c r="Q117" s="60">
        <v>0</v>
      </c>
      <c r="R117" s="60">
        <v>0</v>
      </c>
      <c r="S117" s="60">
        <v>0</v>
      </c>
      <c r="T117" s="60">
        <v>0</v>
      </c>
      <c r="U117" s="60">
        <v>0</v>
      </c>
      <c r="V117" s="60">
        <v>0</v>
      </c>
      <c r="W117" s="60">
        <v>0</v>
      </c>
      <c r="X117" s="60">
        <v>0</v>
      </c>
      <c r="Y117" s="60">
        <v>0</v>
      </c>
      <c r="Z117" s="60">
        <v>0</v>
      </c>
      <c r="AA117" s="60">
        <v>0</v>
      </c>
      <c r="AB117" s="60"/>
      <c r="AC117" s="60">
        <v>0</v>
      </c>
      <c r="AD117" s="23">
        <v>0</v>
      </c>
      <c r="AE117" s="23">
        <v>0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23">
        <v>0</v>
      </c>
      <c r="AN117" s="23">
        <v>0</v>
      </c>
      <c r="AO117" s="23">
        <v>0</v>
      </c>
      <c r="AP117" s="23">
        <v>0</v>
      </c>
      <c r="AQ117" s="23">
        <v>0</v>
      </c>
      <c r="AR117" s="23">
        <v>0</v>
      </c>
      <c r="AS117" s="23">
        <v>0</v>
      </c>
      <c r="AT117" s="23">
        <v>0</v>
      </c>
      <c r="AU117" s="23">
        <v>0</v>
      </c>
      <c r="AV117" s="23">
        <v>0</v>
      </c>
      <c r="AW117" s="23">
        <v>0</v>
      </c>
      <c r="AX117" s="23">
        <v>0</v>
      </c>
      <c r="AY117" s="23">
        <v>0</v>
      </c>
      <c r="AZ117" s="23">
        <v>0</v>
      </c>
      <c r="BA117" s="23">
        <v>0</v>
      </c>
      <c r="BB117" s="23">
        <v>0</v>
      </c>
      <c r="BC117" s="23">
        <v>0</v>
      </c>
      <c r="BD117" s="23">
        <v>0</v>
      </c>
      <c r="BE117" s="23">
        <f t="shared" si="29"/>
        <v>0</v>
      </c>
      <c r="BF117" s="23">
        <f t="shared" si="30"/>
        <v>0</v>
      </c>
      <c r="BG117" s="23">
        <f t="shared" si="31"/>
        <v>0</v>
      </c>
      <c r="BH117" s="23">
        <f t="shared" si="32"/>
        <v>0</v>
      </c>
      <c r="BI117" s="23">
        <f t="shared" si="33"/>
        <v>0</v>
      </c>
      <c r="BJ117" s="23">
        <f t="shared" si="34"/>
        <v>0</v>
      </c>
      <c r="BK117" s="23">
        <f t="shared" si="35"/>
        <v>0</v>
      </c>
      <c r="BL117" s="23">
        <f t="shared" si="36"/>
        <v>0</v>
      </c>
      <c r="BM117" s="23">
        <f t="shared" si="37"/>
        <v>0</v>
      </c>
      <c r="BN117" s="23">
        <f t="shared" si="38"/>
        <v>0</v>
      </c>
      <c r="BO117" s="23">
        <f t="shared" si="39"/>
        <v>0</v>
      </c>
      <c r="BP117" s="23">
        <f t="shared" si="40"/>
        <v>0</v>
      </c>
      <c r="BQ117" s="23">
        <f t="shared" si="41"/>
        <v>0</v>
      </c>
      <c r="BR117" s="23">
        <f t="shared" si="42"/>
        <v>0</v>
      </c>
      <c r="BS117" s="23">
        <f t="shared" si="43"/>
        <v>0</v>
      </c>
      <c r="BT117" s="23">
        <f t="shared" si="44"/>
        <v>0</v>
      </c>
      <c r="BU117" s="23">
        <f t="shared" si="45"/>
        <v>0</v>
      </c>
      <c r="BV117" s="23">
        <f t="shared" si="46"/>
        <v>0</v>
      </c>
      <c r="BW117" s="23">
        <f t="shared" si="47"/>
        <v>0</v>
      </c>
      <c r="BX117" s="23">
        <f t="shared" si="48"/>
        <v>0</v>
      </c>
      <c r="BY117" s="23">
        <f t="shared" si="49"/>
        <v>0</v>
      </c>
      <c r="BZ117" s="23">
        <f t="shared" si="50"/>
        <v>0</v>
      </c>
      <c r="CA117" s="23">
        <f t="shared" si="51"/>
        <v>0</v>
      </c>
      <c r="CB117" s="23">
        <f t="shared" si="52"/>
        <v>0</v>
      </c>
      <c r="CC117" s="23">
        <f t="shared" si="53"/>
        <v>0</v>
      </c>
      <c r="CD117" s="23">
        <f t="shared" si="54"/>
        <v>0</v>
      </c>
      <c r="CE117" s="23">
        <f t="shared" si="55"/>
        <v>0</v>
      </c>
      <c r="CG117" s="31"/>
      <c r="CH117" s="31"/>
      <c r="CI117" s="32"/>
      <c r="CJ117" s="31"/>
    </row>
    <row r="118" spans="1:94" ht="15.75" x14ac:dyDescent="0.25">
      <c r="A118" s="65">
        <v>101</v>
      </c>
      <c r="B118" s="9" t="s">
        <v>144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23">
        <v>22008.2</v>
      </c>
      <c r="AE118" s="23">
        <v>22008.2</v>
      </c>
      <c r="AF118" s="23">
        <v>0</v>
      </c>
      <c r="AG118" s="23">
        <v>22008.2</v>
      </c>
      <c r="AH118" s="23">
        <v>0</v>
      </c>
      <c r="AI118" s="23">
        <v>0</v>
      </c>
      <c r="AJ118" s="23">
        <v>0</v>
      </c>
      <c r="AK118" s="23">
        <v>22008.2</v>
      </c>
      <c r="AL118" s="23">
        <v>0</v>
      </c>
      <c r="AM118" s="23">
        <v>0</v>
      </c>
      <c r="AN118" s="23">
        <v>0</v>
      </c>
      <c r="AO118" s="23">
        <v>0</v>
      </c>
      <c r="AP118" s="23">
        <v>0</v>
      </c>
      <c r="AQ118" s="23">
        <v>0</v>
      </c>
      <c r="AR118" s="23">
        <v>0</v>
      </c>
      <c r="AS118" s="23">
        <v>0</v>
      </c>
      <c r="AT118" s="23">
        <v>0</v>
      </c>
      <c r="AU118" s="23">
        <v>0</v>
      </c>
      <c r="AV118" s="23">
        <v>0</v>
      </c>
      <c r="AW118" s="23">
        <v>0</v>
      </c>
      <c r="AX118" s="23">
        <v>0</v>
      </c>
      <c r="AY118" s="23">
        <v>0</v>
      </c>
      <c r="AZ118" s="23"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f t="shared" ref="BE118" si="56">AD118-C118</f>
        <v>22008.2</v>
      </c>
      <c r="BF118" s="23">
        <f t="shared" ref="BF118" si="57">AE118-D118</f>
        <v>22008.2</v>
      </c>
      <c r="BG118" s="23">
        <f t="shared" ref="BG118" si="58">AF118-E118</f>
        <v>0</v>
      </c>
      <c r="BH118" s="23">
        <f t="shared" ref="BH118" si="59">AG118-F118</f>
        <v>22008.2</v>
      </c>
      <c r="BI118" s="23">
        <f t="shared" ref="BI118" si="60">AH118-G118</f>
        <v>0</v>
      </c>
      <c r="BJ118" s="23">
        <f t="shared" ref="BJ118" si="61">AI118-H118</f>
        <v>0</v>
      </c>
      <c r="BK118" s="23">
        <f t="shared" ref="BK118" si="62">AJ118-I118</f>
        <v>0</v>
      </c>
      <c r="BL118" s="23">
        <f t="shared" ref="BL118" si="63">AK118-J118</f>
        <v>22008.2</v>
      </c>
      <c r="BM118" s="23">
        <f t="shared" ref="BM118" si="64">AL118-K118</f>
        <v>0</v>
      </c>
      <c r="BN118" s="23">
        <f t="shared" ref="BN118" si="65">AM118-L118</f>
        <v>0</v>
      </c>
      <c r="BO118" s="23">
        <f t="shared" ref="BO118" si="66">AN118-M118</f>
        <v>0</v>
      </c>
      <c r="BP118" s="23">
        <f t="shared" ref="BP118" si="67">AO118-N118</f>
        <v>0</v>
      </c>
      <c r="BQ118" s="23">
        <f t="shared" ref="BQ118" si="68">AP118-O118</f>
        <v>0</v>
      </c>
      <c r="BR118" s="23">
        <f t="shared" ref="BR118" si="69">AQ118-P118</f>
        <v>0</v>
      </c>
      <c r="BS118" s="23">
        <f t="shared" ref="BS118" si="70">AR118-Q118</f>
        <v>0</v>
      </c>
      <c r="BT118" s="23">
        <f t="shared" ref="BT118" si="71">AS118-R118</f>
        <v>0</v>
      </c>
      <c r="BU118" s="23">
        <f t="shared" ref="BU118" si="72">AT118-S118</f>
        <v>0</v>
      </c>
      <c r="BV118" s="23">
        <f t="shared" ref="BV118" si="73">AU118-T118</f>
        <v>0</v>
      </c>
      <c r="BW118" s="23">
        <f t="shared" ref="BW118" si="74">AV118-U118</f>
        <v>0</v>
      </c>
      <c r="BX118" s="23">
        <f t="shared" ref="BX118" si="75">AW118-V118</f>
        <v>0</v>
      </c>
      <c r="BY118" s="23">
        <f t="shared" ref="BY118" si="76">AX118-W118</f>
        <v>0</v>
      </c>
      <c r="BZ118" s="23">
        <f t="shared" ref="BZ118" si="77">AY118-X118</f>
        <v>0</v>
      </c>
      <c r="CA118" s="23">
        <f t="shared" ref="CA118" si="78">AZ118-Y118</f>
        <v>0</v>
      </c>
      <c r="CB118" s="23">
        <f t="shared" ref="CB118" si="79">BA118-Z118</f>
        <v>0</v>
      </c>
      <c r="CC118" s="23">
        <f t="shared" ref="CC118" si="80">BB118-AA118</f>
        <v>0</v>
      </c>
      <c r="CD118" s="23">
        <f t="shared" ref="CD118" si="81">BC118-AB118</f>
        <v>0</v>
      </c>
      <c r="CE118" s="23">
        <f t="shared" ref="CE118" si="82">BD118-AC118</f>
        <v>0</v>
      </c>
      <c r="CG118" s="31"/>
      <c r="CH118" s="31"/>
      <c r="CI118" s="32"/>
      <c r="CJ118" s="31"/>
    </row>
    <row r="119" spans="1:94" s="37" customFormat="1" ht="15.75" x14ac:dyDescent="0.25">
      <c r="A119" s="46"/>
      <c r="B119" s="25" t="s">
        <v>67</v>
      </c>
      <c r="C119" s="61">
        <v>55054179.200000003</v>
      </c>
      <c r="D119" s="61">
        <v>53957568.599999994</v>
      </c>
      <c r="E119" s="61">
        <v>3172441.7</v>
      </c>
      <c r="F119" s="61">
        <v>20957493.300000001</v>
      </c>
      <c r="G119" s="61">
        <v>3945220.7</v>
      </c>
      <c r="H119" s="61">
        <v>2340768.1</v>
      </c>
      <c r="I119" s="61">
        <v>2268413.4000000004</v>
      </c>
      <c r="J119" s="61">
        <v>9105240.3999999985</v>
      </c>
      <c r="K119" s="61">
        <v>1339522.3999999999</v>
      </c>
      <c r="L119" s="61">
        <v>1958328.2999999998</v>
      </c>
      <c r="M119" s="61">
        <v>5265214.4000000004</v>
      </c>
      <c r="N119" s="61">
        <v>2136123.2999999998</v>
      </c>
      <c r="O119" s="61">
        <v>68943.5</v>
      </c>
      <c r="P119" s="61">
        <v>23244760.5</v>
      </c>
      <c r="Q119" s="61">
        <v>22817087.399999999</v>
      </c>
      <c r="R119" s="61">
        <v>2377970.1</v>
      </c>
      <c r="S119" s="61">
        <v>1162107.6000000001</v>
      </c>
      <c r="T119" s="61">
        <v>427673.1</v>
      </c>
      <c r="U119" s="61">
        <v>1317658.7000000002</v>
      </c>
      <c r="V119" s="61">
        <v>203171.8</v>
      </c>
      <c r="W119" s="61">
        <v>198972.1</v>
      </c>
      <c r="X119" s="61">
        <v>743480.2</v>
      </c>
      <c r="Y119" s="61">
        <v>172034.6</v>
      </c>
      <c r="Z119" s="61">
        <v>1096610.5999999999</v>
      </c>
      <c r="AA119" s="61">
        <v>984809.09999999986</v>
      </c>
      <c r="AB119" s="61"/>
      <c r="AC119" s="61">
        <v>111801.5</v>
      </c>
      <c r="AD119" s="47">
        <v>58300948.399999991</v>
      </c>
      <c r="AE119" s="47">
        <v>57148800.599999994</v>
      </c>
      <c r="AF119" s="47">
        <v>3342465.5</v>
      </c>
      <c r="AG119" s="47">
        <v>22652478.899999999</v>
      </c>
      <c r="AH119" s="47">
        <v>3945221.1999999997</v>
      </c>
      <c r="AI119" s="47">
        <v>2340784.5</v>
      </c>
      <c r="AJ119" s="47">
        <v>2615053.8000000003</v>
      </c>
      <c r="AK119" s="47">
        <v>10310337.1</v>
      </c>
      <c r="AL119" s="47">
        <v>1482754</v>
      </c>
      <c r="AM119" s="47">
        <v>1958328.3</v>
      </c>
      <c r="AN119" s="47">
        <v>5565917.9000000004</v>
      </c>
      <c r="AO119" s="47">
        <v>2179469.6</v>
      </c>
      <c r="AP119" s="47">
        <v>68144.800000000003</v>
      </c>
      <c r="AQ119" s="47">
        <v>24200996.499999996</v>
      </c>
      <c r="AR119" s="47">
        <v>23773323.399999999</v>
      </c>
      <c r="AS119" s="47">
        <v>2434241.4</v>
      </c>
      <c r="AT119" s="47">
        <v>1189361.3999999999</v>
      </c>
      <c r="AU119" s="47">
        <v>427673.1</v>
      </c>
      <c r="AV119" s="47">
        <v>1386941.7999999998</v>
      </c>
      <c r="AW119" s="47">
        <v>213970.2</v>
      </c>
      <c r="AX119" s="47">
        <v>209575.09999999998</v>
      </c>
      <c r="AY119" s="47">
        <v>791361.9</v>
      </c>
      <c r="AZ119" s="47">
        <v>172034.6</v>
      </c>
      <c r="BA119" s="47">
        <v>1152147.7999999998</v>
      </c>
      <c r="BB119" s="47">
        <v>1034401.7999999999</v>
      </c>
      <c r="BC119" s="47">
        <v>20993.4</v>
      </c>
      <c r="BD119" s="47">
        <v>117746</v>
      </c>
      <c r="BE119" s="47">
        <f t="shared" si="29"/>
        <v>3246769.1999999881</v>
      </c>
      <c r="BF119" s="47">
        <f t="shared" si="30"/>
        <v>3191232</v>
      </c>
      <c r="BG119" s="47">
        <f t="shared" si="31"/>
        <v>170023.79999999981</v>
      </c>
      <c r="BH119" s="47">
        <f t="shared" si="32"/>
        <v>1694985.5999999978</v>
      </c>
      <c r="BI119" s="47">
        <f t="shared" si="33"/>
        <v>0.49999999953433871</v>
      </c>
      <c r="BJ119" s="47">
        <f t="shared" si="34"/>
        <v>16.399999999906868</v>
      </c>
      <c r="BK119" s="47">
        <f t="shared" si="35"/>
        <v>346640.39999999991</v>
      </c>
      <c r="BL119" s="47">
        <f t="shared" si="36"/>
        <v>1205096.7000000011</v>
      </c>
      <c r="BM119" s="47">
        <f t="shared" si="37"/>
        <v>143231.60000000009</v>
      </c>
      <c r="BN119" s="47">
        <f t="shared" si="38"/>
        <v>0</v>
      </c>
      <c r="BO119" s="47">
        <f t="shared" si="39"/>
        <v>300703.5</v>
      </c>
      <c r="BP119" s="47">
        <f t="shared" si="40"/>
        <v>43346.300000000279</v>
      </c>
      <c r="BQ119" s="47">
        <f t="shared" si="41"/>
        <v>-798.69999999999709</v>
      </c>
      <c r="BR119" s="47">
        <f t="shared" si="42"/>
        <v>956235.99999999627</v>
      </c>
      <c r="BS119" s="47">
        <f t="shared" si="43"/>
        <v>956236</v>
      </c>
      <c r="BT119" s="47">
        <f t="shared" si="44"/>
        <v>56271.299999999814</v>
      </c>
      <c r="BU119" s="47">
        <f t="shared" si="45"/>
        <v>27253.799999999814</v>
      </c>
      <c r="BV119" s="47">
        <f t="shared" si="46"/>
        <v>0</v>
      </c>
      <c r="BW119" s="47">
        <f t="shared" si="47"/>
        <v>69283.099999999627</v>
      </c>
      <c r="BX119" s="47">
        <f t="shared" si="48"/>
        <v>10798.400000000023</v>
      </c>
      <c r="BY119" s="47">
        <f t="shared" si="49"/>
        <v>10602.999999999971</v>
      </c>
      <c r="BZ119" s="47">
        <f t="shared" si="50"/>
        <v>47881.70000000007</v>
      </c>
      <c r="CA119" s="47">
        <f t="shared" si="51"/>
        <v>0</v>
      </c>
      <c r="CB119" s="47">
        <f t="shared" si="52"/>
        <v>55537.199999999953</v>
      </c>
      <c r="CC119" s="47">
        <f t="shared" si="53"/>
        <v>49592.70000000007</v>
      </c>
      <c r="CD119" s="47">
        <f t="shared" si="54"/>
        <v>20993.4</v>
      </c>
      <c r="CE119" s="47">
        <f t="shared" si="55"/>
        <v>5944.5</v>
      </c>
      <c r="CG119" s="48"/>
      <c r="CH119" s="48"/>
      <c r="CI119" s="63"/>
      <c r="CJ119" s="48"/>
    </row>
    <row r="120" spans="1:94" x14ac:dyDescent="0.25">
      <c r="A120" s="41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CH120" s="31"/>
    </row>
    <row r="121" spans="1:94" x14ac:dyDescent="0.25">
      <c r="A121" s="41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1"/>
      <c r="AE121" s="12"/>
      <c r="AH121" s="43"/>
      <c r="BE121" s="11"/>
      <c r="BF121" s="12"/>
      <c r="BI121" s="43"/>
      <c r="CH121" s="31"/>
    </row>
    <row r="122" spans="1:94" x14ac:dyDescent="0.25">
      <c r="A122" s="41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1"/>
      <c r="AE122" s="12"/>
      <c r="AN122" s="44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</row>
    <row r="123" spans="1:94" x14ac:dyDescent="0.25">
      <c r="A123" s="41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5"/>
      <c r="AE123" s="15"/>
      <c r="AG123" s="43"/>
      <c r="BE123" s="15"/>
      <c r="BF123" s="15"/>
      <c r="BH123" s="43"/>
    </row>
    <row r="124" spans="1:9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7"/>
      <c r="AE124" s="15"/>
      <c r="BE124" s="17"/>
      <c r="BF124" s="15"/>
    </row>
    <row r="125" spans="1:9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7"/>
      <c r="AE125" s="17"/>
      <c r="AG125" s="43"/>
      <c r="BE125" s="17"/>
      <c r="BF125" s="17"/>
      <c r="BH125" s="43"/>
    </row>
    <row r="126" spans="1:94" x14ac:dyDescent="0.25">
      <c r="AD126" s="44"/>
      <c r="BE126" s="44"/>
    </row>
    <row r="127" spans="1:94" x14ac:dyDescent="0.25">
      <c r="AD127" s="45"/>
      <c r="BE127" s="45"/>
    </row>
    <row r="128" spans="1:94" ht="26.25" customHeight="1" x14ac:dyDescent="0.25"/>
    <row r="129" spans="30:74" x14ac:dyDescent="0.25">
      <c r="AD129" s="43"/>
      <c r="BE129" s="43"/>
    </row>
    <row r="130" spans="30:74" x14ac:dyDescent="0.25"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BE130" s="43"/>
      <c r="BF130" s="43"/>
      <c r="BG130" s="43"/>
      <c r="BH130" s="43"/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43"/>
      <c r="BU130" s="43"/>
      <c r="BV130" s="43"/>
    </row>
    <row r="131" spans="30:74" x14ac:dyDescent="0.25"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</row>
  </sheetData>
  <mergeCells count="84">
    <mergeCell ref="BN11:BN12"/>
    <mergeCell ref="BS11:BS12"/>
    <mergeCell ref="BT11:BU11"/>
    <mergeCell ref="BV11:BV12"/>
    <mergeCell ref="BI11:BI12"/>
    <mergeCell ref="BJ11:BJ12"/>
    <mergeCell ref="BK11:BK12"/>
    <mergeCell ref="BL11:BL12"/>
    <mergeCell ref="BM11:BM12"/>
    <mergeCell ref="AD8:BD8"/>
    <mergeCell ref="BE8:CE8"/>
    <mergeCell ref="BE9:BE12"/>
    <mergeCell ref="BF9:BF12"/>
    <mergeCell ref="CB9:CB12"/>
    <mergeCell ref="CC9:CE9"/>
    <mergeCell ref="BG10:BG12"/>
    <mergeCell ref="BH10:BH12"/>
    <mergeCell ref="BI10:BN10"/>
    <mergeCell ref="BO10:BO12"/>
    <mergeCell ref="BP10:BQ11"/>
    <mergeCell ref="BR10:BR12"/>
    <mergeCell ref="BS10:BV10"/>
    <mergeCell ref="BW10:BW12"/>
    <mergeCell ref="CC10:CC12"/>
    <mergeCell ref="CE10:CE12"/>
    <mergeCell ref="R11:S11"/>
    <mergeCell ref="C8:AC8"/>
    <mergeCell ref="H11:H12"/>
    <mergeCell ref="I11:I12"/>
    <mergeCell ref="J11:J12"/>
    <mergeCell ref="T11:T12"/>
    <mergeCell ref="B6:AU6"/>
    <mergeCell ref="AJ11:AJ12"/>
    <mergeCell ref="AK11:AK12"/>
    <mergeCell ref="AG10:AG12"/>
    <mergeCell ref="C9:C12"/>
    <mergeCell ref="D9:D12"/>
    <mergeCell ref="Z9:Z12"/>
    <mergeCell ref="AA9:AC9"/>
    <mergeCell ref="E10:E12"/>
    <mergeCell ref="F10:F12"/>
    <mergeCell ref="G10:L10"/>
    <mergeCell ref="M10:M12"/>
    <mergeCell ref="AH11:AH12"/>
    <mergeCell ref="AI11:AI12"/>
    <mergeCell ref="AL11:AL12"/>
    <mergeCell ref="AR11:AR12"/>
    <mergeCell ref="A9:A12"/>
    <mergeCell ref="B9:B12"/>
    <mergeCell ref="AD9:AD12"/>
    <mergeCell ref="AE9:AE12"/>
    <mergeCell ref="AF10:AF12"/>
    <mergeCell ref="N10:O11"/>
    <mergeCell ref="P10:P12"/>
    <mergeCell ref="Q10:T10"/>
    <mergeCell ref="U10:U12"/>
    <mergeCell ref="AA10:AA12"/>
    <mergeCell ref="AC10:AC12"/>
    <mergeCell ref="G11:G12"/>
    <mergeCell ref="AB10:AB11"/>
    <mergeCell ref="K11:K12"/>
    <mergeCell ref="L11:L12"/>
    <mergeCell ref="Q11:Q12"/>
    <mergeCell ref="AM11:AM12"/>
    <mergeCell ref="AS11:AT11"/>
    <mergeCell ref="AU11:AU12"/>
    <mergeCell ref="BB10:BB12"/>
    <mergeCell ref="BC10:BC11"/>
    <mergeCell ref="CD10:CD11"/>
    <mergeCell ref="E9:Y9"/>
    <mergeCell ref="V10:Y11"/>
    <mergeCell ref="AF9:AZ9"/>
    <mergeCell ref="AW10:AZ11"/>
    <mergeCell ref="BG9:CA9"/>
    <mergeCell ref="BX10:CA11"/>
    <mergeCell ref="BA9:BA12"/>
    <mergeCell ref="BB9:BD9"/>
    <mergeCell ref="AH10:AM10"/>
    <mergeCell ref="AN10:AN12"/>
    <mergeCell ref="AO10:AP11"/>
    <mergeCell ref="AQ10:AQ12"/>
    <mergeCell ref="AR10:AU10"/>
    <mergeCell ref="AV10:AV12"/>
    <mergeCell ref="BD10:BD12"/>
  </mergeCells>
  <conditionalFormatting sqref="B6:AC6 AH120:AJ120 AD58:BD119">
    <cfRule type="cellIs" dxfId="14" priority="15" operator="lessThan">
      <formula>0</formula>
    </cfRule>
  </conditionalFormatting>
  <conditionalFormatting sqref="AH10 AH11:AM11">
    <cfRule type="cellIs" dxfId="13" priority="11" operator="lessThan">
      <formula>0</formula>
    </cfRule>
  </conditionalFormatting>
  <conditionalFormatting sqref="AD13:BD47 AD50:BD56">
    <cfRule type="cellIs" dxfId="12" priority="14" operator="lessThan">
      <formula>0</formula>
    </cfRule>
  </conditionalFormatting>
  <conditionalFormatting sqref="AV10">
    <cfRule type="cellIs" dxfId="11" priority="12" operator="lessThan">
      <formula>0</formula>
    </cfRule>
  </conditionalFormatting>
  <conditionalFormatting sqref="BB10:BD10 BA9:BA12 AD9:AF12 AN10:AO10 AN11 AQ10:AU11 AG10:AG12 AW10 AN12:AU12 BB12:BD12 BB11 BD11">
    <cfRule type="cellIs" dxfId="10" priority="13" operator="lessThan">
      <formula>0</formula>
    </cfRule>
  </conditionalFormatting>
  <conditionalFormatting sqref="G10 G11:L11">
    <cfRule type="cellIs" dxfId="9" priority="8" operator="lessThan">
      <formula>0</formula>
    </cfRule>
  </conditionalFormatting>
  <conditionalFormatting sqref="U10">
    <cfRule type="cellIs" dxfId="8" priority="9" operator="lessThan">
      <formula>0</formula>
    </cfRule>
  </conditionalFormatting>
  <conditionalFormatting sqref="AA10:AA12 Z9:Z12 C9:E12 M10:N10 M11 P10:T11 F10:F12 V10 M12:T12 AC10:AC12">
    <cfRule type="cellIs" dxfId="7" priority="10" operator="lessThan">
      <formula>0</formula>
    </cfRule>
  </conditionalFormatting>
  <conditionalFormatting sqref="BI120:BK120">
    <cfRule type="cellIs" dxfId="6" priority="7" operator="lessThan">
      <formula>0</formula>
    </cfRule>
  </conditionalFormatting>
  <conditionalFormatting sqref="BI10 BI11:BN11">
    <cfRule type="cellIs" dxfId="5" priority="3" operator="lessThan">
      <formula>0</formula>
    </cfRule>
  </conditionalFormatting>
  <conditionalFormatting sqref="BE13:CE119">
    <cfRule type="cellIs" dxfId="4" priority="6" operator="lessThan">
      <formula>0</formula>
    </cfRule>
  </conditionalFormatting>
  <conditionalFormatting sqref="BW10">
    <cfRule type="cellIs" dxfId="3" priority="4" operator="lessThan">
      <formula>0</formula>
    </cfRule>
  </conditionalFormatting>
  <conditionalFormatting sqref="CC10:CC12 CB9:CB12 BE9:BG12 BO10:BP10 BO11 BR10:BV11 BH10:BH12 BX10 BO12:BV12 CE10:CE12">
    <cfRule type="cellIs" dxfId="2" priority="5" operator="lessThan">
      <formula>0</formula>
    </cfRule>
  </conditionalFormatting>
  <conditionalFormatting sqref="AB10 AB12">
    <cfRule type="cellIs" dxfId="1" priority="2" operator="lessThan">
      <formula>0</formula>
    </cfRule>
  </conditionalFormatting>
  <conditionalFormatting sqref="CD10 CD12">
    <cfRule type="cellIs" dxfId="0" priority="1" operator="lessThan">
      <formula>0</formula>
    </cfRule>
  </conditionalFormatting>
  <pageMargins left="0" right="0" top="0" bottom="0" header="0" footer="0"/>
  <pageSetup paperSize="9" scale="42" fitToWidth="4" fitToHeight="2" orientation="landscape" horizontalDpi="4294967294" verticalDpi="4294967294" r:id="rId1"/>
  <colBreaks count="2" manualBreakCount="2">
    <brk id="29" max="1048575" man="1"/>
    <brk id="5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ТПОМС 2024</vt:lpstr>
      <vt:lpstr>'ТПОМС 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2024-02-06T07:47:07Z</dcterms:modified>
</cp:coreProperties>
</file>